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3"/>
  <workbookPr defaultThemeVersion="166925"/>
  <mc:AlternateContent xmlns:mc="http://schemas.openxmlformats.org/markup-compatibility/2006">
    <mc:Choice Requires="x15">
      <x15ac:absPath xmlns:x15ac="http://schemas.microsoft.com/office/spreadsheetml/2010/11/ac" url="T:\PERIODO_2021_2027\7 INTERVENCIÓNS\INTERVENCIONES PE PAC 1.1\2do_envío_PEPAC1.1\Rectificaciones_2doEnvío\"/>
    </mc:Choice>
  </mc:AlternateContent>
  <xr:revisionPtr revIDLastSave="0" documentId="13_ncr:1_{1247C0C9-C7DB-4B55-B305-B6FDF309431C}" xr6:coauthVersionLast="36" xr6:coauthVersionMax="36" xr10:uidLastSave="{00000000-0000-0000-0000-000000000000}"/>
  <bookViews>
    <workbookView xWindow="0" yWindow="0" windowWidth="20490" windowHeight="7245" tabRatio="500" firstSheet="1" activeTab="2" xr2:uid="{00000000-000D-0000-FFFF-FFFF00000000}"/>
  </bookViews>
  <sheets>
    <sheet name="DATOS" sheetId="1" state="hidden"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workbook>
</file>

<file path=xl/calcChain.xml><?xml version="1.0" encoding="utf-8"?>
<calcChain xmlns="http://schemas.openxmlformats.org/spreadsheetml/2006/main">
  <c r="C41" i="4" l="1"/>
  <c r="E41" i="4"/>
  <c r="F41" i="4"/>
  <c r="G41" i="4"/>
  <c r="H41" i="4"/>
  <c r="I41" i="4"/>
  <c r="D41" i="4"/>
  <c r="I42" i="4"/>
  <c r="H42" i="4"/>
  <c r="G42" i="4"/>
  <c r="F42" i="4"/>
  <c r="E42" i="4"/>
  <c r="D42" i="4"/>
  <c r="C42" i="4"/>
  <c r="J42" i="4" l="1"/>
  <c r="A31" i="4" l="1"/>
  <c r="A30" i="4"/>
  <c r="A29" i="4"/>
  <c r="A28" i="4"/>
  <c r="J50" i="4" l="1"/>
  <c r="J49" i="4"/>
  <c r="J48" i="4"/>
  <c r="J47" i="4"/>
  <c r="J46" i="4"/>
  <c r="J45" i="4"/>
  <c r="J44" i="4"/>
  <c r="J43" i="4"/>
  <c r="J40" i="4"/>
  <c r="A40" i="4"/>
  <c r="A39" i="4"/>
  <c r="A38" i="4"/>
  <c r="J37" i="4"/>
  <c r="A37" i="4"/>
  <c r="A36" i="4"/>
  <c r="A35" i="4"/>
  <c r="J34" i="4"/>
  <c r="A34" i="4"/>
  <c r="A33" i="4"/>
  <c r="A32" i="4"/>
  <c r="J31" i="4"/>
  <c r="J28" i="4"/>
  <c r="A27" i="4"/>
  <c r="A26" i="4"/>
  <c r="J25" i="4"/>
  <c r="A25" i="4"/>
  <c r="A24" i="4"/>
  <c r="A23" i="4"/>
  <c r="J41" i="4" l="1"/>
</calcChain>
</file>

<file path=xl/sharedStrings.xml><?xml version="1.0" encoding="utf-8"?>
<sst xmlns="http://schemas.openxmlformats.org/spreadsheetml/2006/main" count="975" uniqueCount="632">
  <si>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</si>
  <si>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</si>
  <si>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</si>
  <si>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</si>
  <si>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</si>
  <si>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</si>
  <si>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</si>
  <si>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</si>
  <si>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</si>
  <si>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</si>
  <si>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</si>
  <si>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</si>
  <si>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</si>
  <si>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O.3</t>
    </r>
    <r>
      <rPr>
        <vertAlign val="superscript"/>
        <sz val="11"/>
        <color rgb="FF000000"/>
        <rFont val="Calibri"/>
        <family val="2"/>
        <charset val="1"/>
      </rPr>
      <t>SS</t>
    </r>
    <r>
      <rPr>
        <sz val="11"/>
        <color rgb="FF000000"/>
        <rFont val="Calibri"/>
        <family val="2"/>
        <charset val="1"/>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</si>
  <si>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</si>
  <si>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</si>
  <si>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</si>
  <si>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</si>
  <si>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</si>
  <si>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</si>
  <si>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</si>
  <si>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</si>
  <si>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</si>
  <si>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</si>
  <si>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</si>
  <si>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</si>
  <si>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</si>
  <si>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</si>
  <si>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</si>
  <si>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</si>
  <si>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</si>
  <si>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</si>
  <si>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</si>
  <si>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</si>
  <si>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</si>
  <si>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</si>
  <si>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</si>
  <si>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</si>
  <si>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</si>
  <si>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</si>
  <si>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</si>
  <si>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</si>
  <si>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</si>
  <si>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</si>
  <si>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charset val="1"/>
      </rPr>
      <t>O.34</t>
    </r>
    <r>
      <rPr>
        <vertAlign val="superscript"/>
        <sz val="11"/>
        <color rgb="FF000000"/>
        <rFont val="Calibri"/>
        <family val="2"/>
        <charset val="1"/>
      </rPr>
      <t>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</si>
  <si>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</si>
  <si>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</si>
  <si>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</si>
  <si>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</si>
  <si>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</si>
  <si>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</si>
  <si>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</si>
  <si>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</si>
  <si>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</si>
  <si>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</si>
  <si>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</si>
  <si>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</si>
  <si>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</si>
  <si>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</si>
  <si>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</si>
  <si>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charset val="1"/>
      </rPr>
      <t xml:space="preserve">Esta plantilla tiene un código de color: </t>
    </r>
    <r>
      <rPr>
        <sz val="12"/>
        <color rgb="FFB4C7E7"/>
        <rFont val="Times New Roman"/>
        <family val="1"/>
        <charset val="1"/>
      </rPr>
      <t>“azul”</t>
    </r>
    <r>
      <rPr>
        <sz val="12"/>
        <color rgb="FF000000"/>
        <rFont val="Times New Roman"/>
        <family val="1"/>
        <charset val="1"/>
      </rPr>
      <t xml:space="preserve"> para los campos que no hay que rellenar y “</t>
    </r>
    <r>
      <rPr>
        <sz val="12"/>
        <color rgb="FFFFE699"/>
        <rFont val="Times New Roman"/>
        <family val="1"/>
        <charset val="1"/>
      </rPr>
      <t>amarillo</t>
    </r>
    <r>
      <rPr>
        <sz val="12"/>
        <color rgb="FF000000"/>
        <rFont val="Times New Roman"/>
        <family val="1"/>
        <charset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</si>
  <si>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</si>
  <si>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</si>
  <si>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</si>
  <si>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</si>
  <si>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</si>
  <si>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</si>
  <si>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</si>
  <si>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</si>
  <si>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</si>
  <si>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charset val="1"/>
      </rPr>
      <t xml:space="preserve">El </t>
    </r>
    <r>
      <rPr>
        <b/>
        <sz val="12"/>
        <color rgb="FF000000"/>
        <rFont val="Times New Roman"/>
        <family val="1"/>
        <charset val="1"/>
      </rPr>
      <t>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</si>
  <si>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sz val="12"/>
        <color rgb="FF000000"/>
        <rFont val="Times New Roman"/>
        <family val="1"/>
        <charset val="1"/>
      </rPr>
      <t>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sz val="12"/>
        <color rgb="FF000000"/>
        <rFont val="Times New Roman"/>
        <family val="1"/>
        <charset val="1"/>
      </rPr>
      <t>6503</t>
    </r>
  </si>
  <si>
    <r>
      <rPr>
        <sz val="12"/>
        <color rgb="FF000000"/>
        <rFont val="Times New Roman"/>
        <family val="1"/>
        <charset val="1"/>
      </rPr>
      <t xml:space="preserve">El </t>
    </r>
    <r>
      <rPr>
        <b/>
        <sz val="12"/>
        <color rgb="FF000000"/>
        <rFont val="Times New Roman"/>
        <family val="1"/>
        <charset val="1"/>
      </rPr>
      <t>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</si>
  <si>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sz val="12"/>
        <color rgb="FF000000"/>
        <rFont val="Times New Roman"/>
        <family val="1"/>
        <charset val="1"/>
      </rPr>
      <t>se coloca un guión bajo</t>
    </r>
    <r>
      <rPr>
        <sz val="12"/>
        <color rgb="FF000000"/>
        <rFont val="Times New Roman"/>
        <family val="1"/>
        <charset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</si>
  <si>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</si>
  <si>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</si>
  <si>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</si>
  <si>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</si>
  <si>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</si>
  <si>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OBLIGATORIO</t>
    </r>
  </si>
  <si>
    <t>GALICIA</t>
  </si>
  <si>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</si>
  <si>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</si>
  <si>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</si>
  <si>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</si>
  <si>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Actividades de conservación de recursos genéticos NO SIGC</t>
  </si>
  <si>
    <t xml:space="preserve">Tipo de intervención </t>
  </si>
  <si>
    <r>
      <rPr>
        <sz val="12"/>
        <color rgb="FF000000"/>
        <rFont val="Times New Roman"/>
        <family val="1"/>
        <charset val="1"/>
      </rPr>
      <t xml:space="preserve">Indicador de Realización </t>
    </r>
    <r>
      <rPr>
        <sz val="12"/>
        <color rgb="FFFF0000"/>
        <rFont val="Times New Roman"/>
        <family val="1"/>
        <charset val="1"/>
      </rPr>
      <t>OBLIGATORIO (Incluir el de la ficha consensuada)</t>
    </r>
    <r>
      <rPr>
        <sz val="12"/>
        <color rgb="FF000000"/>
        <rFont val="Times New Roman"/>
        <family val="1"/>
        <charset val="1"/>
      </rPr>
      <t> </t>
    </r>
  </si>
  <si>
    <r>
      <rPr>
        <sz val="12"/>
        <color rgb="FF000000"/>
        <rFont val="Times New Roman"/>
        <family val="1"/>
        <charset val="1"/>
      </rPr>
      <t xml:space="preserve">Unidad de Realización </t>
    </r>
    <r>
      <rPr>
        <sz val="12"/>
        <color rgb="FFFF0000"/>
        <rFont val="Times New Roman"/>
        <family val="1"/>
        <charset val="1"/>
      </rPr>
      <t>OBLIGATORIO</t>
    </r>
  </si>
  <si>
    <t xml:space="preserve"> Operaciones</t>
  </si>
  <si>
    <r>
      <rPr>
        <sz val="12"/>
        <color rgb="FF000000"/>
        <rFont val="Times New Roman"/>
        <family val="1"/>
        <charset val="1"/>
      </rPr>
      <t xml:space="preserve">Contribución al “ring-fencing” para/en: 
</t>
    </r>
    <r>
      <rPr>
        <sz val="12"/>
        <color rgb="FFFF0000"/>
        <rFont val="Times New Roman"/>
        <family val="1"/>
        <charset val="1"/>
      </rPr>
      <t>OBLIGATORIO</t>
    </r>
  </si>
  <si>
    <t xml:space="preserve">Relevo Generacional </t>
  </si>
  <si>
    <t>Medio Ambiente</t>
  </si>
  <si>
    <t xml:space="preserve">[En caso afirmativo de medio ambiente: “Sistema de descuento ES” (Art.97.2)] </t>
  </si>
  <si>
    <t>LEADER</t>
  </si>
  <si>
    <r>
      <rPr>
        <sz val="12"/>
        <color rgb="FF000000"/>
        <rFont val="Times New Roman"/>
        <family val="1"/>
        <charset val="1"/>
      </rPr>
      <t xml:space="preserve">¿Incluye la intervención los gastos pendientes del  PDR?
</t>
    </r>
    <r>
      <rPr>
        <sz val="12"/>
        <color rgb="FFFF0000"/>
        <rFont val="Times New Roman"/>
        <family val="1"/>
        <charset val="1"/>
      </rPr>
      <t>OBLIGATORIO</t>
    </r>
  </si>
  <si>
    <t>Lo hace completamente</t>
  </si>
  <si>
    <t>Lo hace parcialmente</t>
  </si>
  <si>
    <t>5.3.1 Ámbito territorial y dimensión regional</t>
  </si>
  <si>
    <r>
      <rPr>
        <b/>
        <sz val="12"/>
        <color rgb="FF000000"/>
        <rFont val="Times New Roman"/>
        <family val="1"/>
        <charset val="1"/>
      </rPr>
      <t xml:space="preserve">Ámbito Territorial </t>
    </r>
    <r>
      <rPr>
        <sz val="12"/>
        <color rgb="FFFF0000"/>
        <rFont val="Times New Roman"/>
        <family val="1"/>
        <charset val="1"/>
      </rPr>
      <t>OBLIGATORIO</t>
    </r>
  </si>
  <si>
    <t>Nacional</t>
  </si>
  <si>
    <r>
      <rPr>
        <sz val="12"/>
        <color rgb="FF000000"/>
        <rFont val="Times New Roman"/>
        <family val="1"/>
        <charset val="1"/>
      </rPr>
      <t xml:space="preserve">Regional </t>
    </r>
    <r>
      <rPr>
        <sz val="8"/>
        <color rgb="FFFF0000"/>
        <rFont val="Times New Roman"/>
        <family val="1"/>
        <charset val="1"/>
      </rPr>
      <t>OBLIGATORIO</t>
    </r>
  </si>
  <si>
    <t>Nacional con elementos regionales</t>
  </si>
  <si>
    <t>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</si>
  <si>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</si>
  <si>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OBLIGATORIO</t>
    </r>
  </si>
  <si>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</si>
  <si>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</si>
  <si>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</si>
  <si>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</si>
  <si>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</si>
  <si>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</si>
  <si>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</si>
  <si>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</si>
  <si>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</si>
  <si>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</si>
  <si>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</si>
  <si>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</si>
  <si>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</si>
  <si>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</si>
  <si>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</si>
  <si>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</si>
  <si>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</si>
  <si>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</si>
  <si>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</si>
  <si>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</si>
  <si>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</si>
  <si>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</si>
  <si>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OBLIGATORIO. Si no se marca ninguno serán de aplicación todos los de la ficha consensuada</t>
    </r>
  </si>
  <si>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</si>
  <si>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</si>
  <si>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</si>
  <si>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</si>
  <si>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</si>
  <si>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</si>
  <si>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</si>
  <si>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</si>
  <si>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</si>
  <si>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</si>
  <si>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</si>
  <si>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</si>
  <si>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</si>
  <si>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</si>
  <si>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</si>
  <si>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</si>
  <si>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</si>
  <si>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</si>
  <si>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</si>
  <si>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</si>
  <si>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</si>
  <si>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</si>
  <si>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</si>
  <si>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</si>
  <si>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</si>
  <si>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</si>
  <si>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</si>
  <si>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</si>
  <si>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</si>
  <si>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</si>
  <si>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</si>
  <si>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</si>
  <si>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</si>
  <si>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</si>
  <si>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</si>
  <si>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</si>
  <si>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</si>
  <si>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</si>
  <si>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</si>
  <si>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</si>
  <si>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</si>
  <si>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</si>
  <si>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</si>
  <si>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</si>
  <si>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</si>
  <si>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</si>
  <si>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</si>
  <si>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</si>
  <si>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</si>
  <si>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</si>
  <si>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</si>
  <si>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</si>
  <si>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</si>
  <si>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</si>
  <si>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</si>
  <si>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</si>
  <si>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</si>
  <si>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</si>
  <si>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</si>
  <si>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</si>
  <si>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</si>
  <si>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</si>
  <si>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</si>
  <si>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</si>
  <si>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</si>
  <si>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</si>
  <si>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</si>
  <si>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</si>
  <si>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</si>
  <si>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</si>
  <si>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</si>
  <si>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</si>
  <si>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</si>
  <si>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</si>
  <si>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</si>
  <si>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</si>
  <si>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</si>
  <si>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</si>
  <si>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</si>
  <si>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</si>
  <si>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</si>
  <si>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</si>
  <si>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05.02. Mejorar la calidad del agua, reduciendo la contaminación procedente de fuentes agrarias (Reducción contaminación agraria del agua)</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</si>
  <si>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</si>
  <si>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</si>
  <si>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</si>
  <si>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</si>
  <si>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</si>
  <si>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</si>
  <si>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</si>
  <si>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</si>
  <si>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</si>
  <si>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</si>
  <si>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</si>
  <si>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</si>
  <si>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</si>
  <si>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</si>
  <si>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</si>
  <si>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</si>
  <si>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</si>
  <si>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</si>
  <si>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</si>
  <si>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</si>
  <si>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</si>
  <si>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</si>
  <si>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</si>
  <si>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</si>
  <si>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</si>
  <si>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</si>
  <si>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</si>
  <si>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</si>
  <si>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</si>
  <si>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</si>
  <si>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</si>
  <si>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</si>
  <si>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</si>
  <si>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</si>
  <si>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</si>
  <si>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</si>
  <si>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</si>
  <si>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</si>
  <si>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</si>
  <si>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</si>
  <si>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</si>
  <si>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</si>
  <si>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</si>
  <si>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</si>
  <si>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</si>
  <si>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</si>
  <si>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</si>
  <si>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</si>
  <si>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</si>
  <si>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</si>
  <si>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</si>
  <si>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</si>
  <si>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</si>
  <si>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</si>
  <si>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</si>
  <si>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</si>
  <si>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</si>
  <si>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</si>
  <si>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</si>
  <si>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</si>
  <si>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</si>
  <si>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</si>
  <si>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</si>
  <si>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</si>
  <si>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</si>
  <si>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</si>
  <si>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</si>
  <si>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</si>
  <si>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</si>
  <si>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</si>
  <si>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</si>
  <si>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</si>
  <si>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</si>
  <si>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</si>
  <si>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</si>
  <si>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</si>
  <si>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</si>
  <si>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</si>
  <si>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</si>
  <si>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</si>
  <si>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</si>
  <si>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</si>
  <si>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</si>
  <si>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</si>
  <si>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</si>
  <si>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</si>
  <si>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</si>
  <si>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</si>
  <si>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</si>
  <si>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</si>
  <si>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</si>
  <si>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</si>
  <si>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</si>
  <si>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</si>
  <si>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</si>
  <si>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</si>
  <si>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</si>
  <si>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</si>
  <si>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</si>
  <si>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</si>
  <si>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</si>
  <si>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</si>
  <si>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</si>
  <si>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</si>
  <si>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</si>
  <si>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</si>
  <si>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</si>
  <si>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</si>
  <si>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OBLIGATORIO. Si no se marca ninguno serán de aplicación todos los de la ficha consensuada</t>
    </r>
  </si>
  <si>
    <r>
      <rPr>
        <sz val="12"/>
        <color rgb="FF000000"/>
        <rFont val="Times New Roman"/>
        <family val="1"/>
        <charset val="1"/>
      </rPr>
      <t>R.1</t>
    </r>
    <r>
      <rPr>
        <vertAlign val="superscript"/>
        <sz val="12"/>
        <color rgb="FF000000"/>
        <rFont val="Times New Roman"/>
        <family val="1"/>
        <charset val="1"/>
      </rPr>
      <t>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</si>
  <si>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</si>
  <si>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</si>
  <si>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</si>
  <si>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</si>
  <si>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R.6</t>
    </r>
    <r>
      <rPr>
        <vertAlign val="superscript"/>
        <sz val="12"/>
        <color rgb="FF000000"/>
        <rFont val="Times New Roman"/>
        <family val="1"/>
        <charset val="1"/>
      </rPr>
      <t>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</si>
  <si>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R.7</t>
    </r>
    <r>
      <rPr>
        <vertAlign val="superscript"/>
        <sz val="12"/>
        <color rgb="FF000000"/>
        <rFont val="Times New Roman"/>
        <family val="1"/>
        <charset val="1"/>
      </rPr>
      <t>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</si>
  <si>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</si>
  <si>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R.9</t>
    </r>
    <r>
      <rPr>
        <vertAlign val="superscript"/>
        <sz val="12"/>
        <color rgb="FF000000"/>
        <rFont val="Times New Roman"/>
        <family val="1"/>
        <charset val="1"/>
      </rPr>
      <t>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</si>
  <si>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R.10</t>
    </r>
    <r>
      <rPr>
        <vertAlign val="superscript"/>
        <sz val="12"/>
        <color rgb="FF000000"/>
        <rFont val="Times New Roman"/>
        <family val="1"/>
        <charset val="1"/>
      </rPr>
      <t>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</si>
  <si>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</si>
  <si>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</si>
  <si>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R.13</t>
    </r>
    <r>
      <rPr>
        <vertAlign val="superscript"/>
        <sz val="12"/>
        <color rgb="FF000000"/>
        <rFont val="Times New Roman"/>
        <family val="1"/>
        <charset val="1"/>
      </rPr>
      <t>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</si>
  <si>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R.14</t>
    </r>
    <r>
      <rPr>
        <vertAlign val="superscript"/>
        <sz val="12"/>
        <color rgb="FF000000"/>
        <rFont val="Times New Roman"/>
        <family val="1"/>
        <charset val="1"/>
      </rPr>
      <t>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</si>
  <si>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</si>
  <si>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</si>
  <si>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R.17</t>
    </r>
    <r>
      <rPr>
        <vertAlign val="superscript"/>
        <sz val="12"/>
        <color rgb="FF000000"/>
        <rFont val="Times New Roman"/>
        <family val="1"/>
        <charset val="1"/>
      </rPr>
      <t>ER</t>
    </r>
    <r>
      <rPr>
        <sz val="12"/>
        <color rgb="FF000000"/>
        <rFont val="Times New Roman"/>
        <family val="1"/>
        <charset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</si>
  <si>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</si>
  <si>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charset val="1"/>
      </rPr>
      <t>R.19</t>
    </r>
    <r>
      <rPr>
        <vertAlign val="superscript"/>
        <sz val="12"/>
        <color rgb="FF000000"/>
        <rFont val="Times New Roman"/>
        <family val="1"/>
        <charset val="1"/>
      </rPr>
      <t>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</si>
  <si>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R.20</t>
    </r>
    <r>
      <rPr>
        <vertAlign val="superscript"/>
        <sz val="12"/>
        <color rgb="FF000000"/>
        <rFont val="Times New Roman"/>
        <family val="1"/>
        <charset val="1"/>
      </rPr>
      <t>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</si>
  <si>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R.21</t>
    </r>
    <r>
      <rPr>
        <vertAlign val="superscript"/>
        <sz val="12"/>
        <color rgb="FF000000"/>
        <rFont val="Times New Roman"/>
        <family val="1"/>
        <charset val="1"/>
      </rPr>
      <t>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</si>
  <si>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R.22</t>
    </r>
    <r>
      <rPr>
        <vertAlign val="superscript"/>
        <sz val="12"/>
        <color rgb="FF000000"/>
        <rFont val="Times New Roman"/>
        <family val="1"/>
        <charset val="1"/>
      </rPr>
      <t>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</si>
  <si>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R.23</t>
    </r>
    <r>
      <rPr>
        <vertAlign val="superscript"/>
        <sz val="12"/>
        <color rgb="FF000000"/>
        <rFont val="Times New Roman"/>
        <family val="1"/>
        <charset val="1"/>
      </rPr>
      <t>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</si>
  <si>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R.24</t>
    </r>
    <r>
      <rPr>
        <vertAlign val="superscript"/>
        <sz val="12"/>
        <color rgb="FF000000"/>
        <rFont val="Times New Roman"/>
        <family val="1"/>
        <charset val="1"/>
      </rPr>
      <t>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</si>
  <si>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</si>
  <si>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</si>
  <si>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</si>
  <si>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</si>
  <si>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R.29</t>
    </r>
    <r>
      <rPr>
        <vertAlign val="superscript"/>
        <sz val="12"/>
        <color rgb="FF000000"/>
        <rFont val="Times New Roman"/>
        <family val="1"/>
        <charset val="1"/>
      </rPr>
      <t>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</si>
  <si>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R.30</t>
    </r>
    <r>
      <rPr>
        <vertAlign val="superscript"/>
        <sz val="12"/>
        <color rgb="FF000000"/>
        <rFont val="Times New Roman"/>
        <family val="1"/>
        <charset val="1"/>
      </rPr>
      <t>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</si>
  <si>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R.31</t>
    </r>
    <r>
      <rPr>
        <vertAlign val="superscript"/>
        <sz val="12"/>
        <color rgb="FF000000"/>
        <rFont val="Times New Roman"/>
        <family val="1"/>
        <charset val="1"/>
      </rPr>
      <t>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</si>
  <si>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</si>
  <si>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</si>
  <si>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R.34</t>
    </r>
    <r>
      <rPr>
        <vertAlign val="superscript"/>
        <sz val="12"/>
        <color rgb="FF000000"/>
        <rFont val="Times New Roman"/>
        <family val="1"/>
        <charset val="1"/>
      </rPr>
      <t>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</si>
  <si>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</si>
  <si>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R.36</t>
    </r>
    <r>
      <rPr>
        <vertAlign val="superscript"/>
        <sz val="12"/>
        <color rgb="FF000000"/>
        <rFont val="Times New Roman"/>
        <family val="1"/>
        <charset val="1"/>
      </rPr>
      <t>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</si>
  <si>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</si>
  <si>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</si>
  <si>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</si>
  <si>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</si>
  <si>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R.41</t>
    </r>
    <r>
      <rPr>
        <vertAlign val="superscript"/>
        <sz val="12"/>
        <color rgb="FF000000"/>
        <rFont val="Times New Roman"/>
        <family val="1"/>
        <charset val="1"/>
      </rPr>
      <t>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</si>
  <si>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</si>
  <si>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charset val="1"/>
      </rPr>
      <t>R.43</t>
    </r>
    <r>
      <rPr>
        <vertAlign val="superscript"/>
        <sz val="12"/>
        <color rgb="FF000000"/>
        <rFont val="Times New Roman"/>
        <family val="1"/>
        <charset val="1"/>
      </rPr>
      <t>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</si>
  <si>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R.44</t>
    </r>
    <r>
      <rPr>
        <vertAlign val="superscript"/>
        <sz val="12"/>
        <color rgb="FF000000"/>
        <rFont val="Times New Roman"/>
        <family val="1"/>
        <charset val="1"/>
      </rPr>
      <t>ER</t>
    </r>
    <r>
      <rPr>
        <sz val="12"/>
        <color rgb="FF000000"/>
        <rFont val="Times New Roman"/>
        <family val="1"/>
        <charset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</si>
  <si>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</si>
  <si>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</si>
  <si>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</si>
  <si>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OBLIGATORIO</t>
    </r>
  </si>
  <si>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</si>
  <si>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</si>
  <si>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r>
      <rPr>
        <i/>
        <sz val="12"/>
        <color rgb="FF000000"/>
        <rFont val="Times New Roman"/>
        <family val="1"/>
        <charset val="1"/>
      </rPr>
      <t xml:space="preserve">Definir el tipo de ayuda (no SIGC) o compromisos admisibles (SIGC) y otras obligaciones. </t>
    </r>
    <r>
      <rPr>
        <sz val="12"/>
        <color rgb="FFFF0000"/>
        <rFont val="Times New Roman"/>
        <family val="1"/>
        <charset val="1"/>
      </rPr>
      <t>OBLIGATORIO</t>
    </r>
  </si>
  <si>
    <t xml:space="preserve">No SIGC
</t>
  </si>
  <si>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</si>
  <si>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</si>
  <si>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</si>
  <si>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[Aplicable sólo si la intervención se selecciona como nacional con elementos regionales]</t>
  </si>
  <si>
    <r>
      <rPr>
        <b/>
        <sz val="12"/>
        <color rgb="FF000000"/>
        <rFont val="Times New Roman"/>
        <family val="1"/>
        <charset val="1"/>
      </rPr>
      <t xml:space="preserve">Sólo si se selecciona O14 (art.70). </t>
    </r>
    <r>
      <rPr>
        <sz val="12"/>
        <color rgb="FFFF0000"/>
        <rFont val="Times New Roman"/>
        <family val="1"/>
        <charset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</si>
  <si>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</si>
  <si>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</si>
  <si>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</si>
  <si>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</si>
  <si>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r>
      <rPr>
        <sz val="12"/>
        <color rgb="FF000000"/>
        <rFont val="Times New Roman"/>
        <family val="1"/>
        <charset val="1"/>
      </rPr>
      <t xml:space="preserve">Tierras no agrícolas – si se selecciona explicar. </t>
    </r>
    <r>
      <rPr>
        <sz val="12"/>
        <color rgb="FFFF0000"/>
        <rFont val="Times New Roman"/>
        <family val="1"/>
        <charset val="1"/>
      </rPr>
      <t>EXPLICACIÓN</t>
    </r>
    <r>
      <rPr>
        <sz val="12"/>
        <color rgb="FF000000"/>
        <rFont val="Times New Roman"/>
        <family val="1"/>
        <charset val="1"/>
      </rPr>
      <t xml:space="preserve"> </t>
    </r>
    <r>
      <rPr>
        <sz val="12"/>
        <color rgb="FFFF0000"/>
        <rFont val="Times New Roman"/>
        <family val="1"/>
        <charset val="1"/>
      </rPr>
      <t>OBLIGATORIA</t>
    </r>
  </si>
  <si>
    <r>
      <rPr>
        <b/>
        <sz val="12"/>
        <color rgb="FF000000"/>
        <rFont val="Times New Roman"/>
        <family val="1"/>
        <charset val="1"/>
      </rPr>
      <t xml:space="preserve">Sólo si se selecciona O12 (art 71) </t>
    </r>
    <r>
      <rPr>
        <sz val="12"/>
        <color rgb="FFFF0000"/>
        <rFont val="Times New Roman"/>
        <family val="1"/>
        <charset val="1"/>
      </rPr>
      <t>OBLIGATORIO</t>
    </r>
  </si>
  <si>
    <t>Marque con x</t>
  </si>
  <si>
    <t>Casilla de texto para los links correspondientes</t>
  </si>
  <si>
    <t xml:space="preserve">¿Qué superficie es admisible? </t>
  </si>
  <si>
    <r>
      <rPr>
        <b/>
        <sz val="12"/>
        <color rgb="FF000000"/>
        <rFont val="Times New Roman"/>
        <family val="1"/>
        <charset val="1"/>
      </rPr>
      <t xml:space="preserve">Zonas de montaña </t>
    </r>
    <r>
      <rPr>
        <sz val="12"/>
        <color rgb="FF000000"/>
        <rFont val="Times New Roman"/>
        <family val="1"/>
        <charset val="1"/>
      </rPr>
      <t>(de conformidad con el Artículo 32 (</t>
    </r>
    <r>
      <rPr>
        <b/>
        <sz val="12"/>
        <color rgb="FF000000"/>
        <rFont val="Times New Roman"/>
        <family val="1"/>
        <charset val="1"/>
      </rPr>
      <t>1)(a)</t>
    </r>
    <r>
      <rPr>
        <sz val="12"/>
        <color rgb="FF000000"/>
        <rFont val="Times New Roman"/>
        <family val="1"/>
        <charset val="1"/>
      </rPr>
      <t xml:space="preserve">, </t>
    </r>
    <r>
      <rPr>
        <b/>
        <sz val="12"/>
        <color rgb="FF000000"/>
        <rFont val="Times New Roman"/>
        <family val="1"/>
        <charset val="1"/>
      </rPr>
      <t xml:space="preserve">del Reglamento (EU) </t>
    </r>
    <r>
      <rPr>
        <sz val="12"/>
        <color rgb="FF000000"/>
        <rFont val="Times New Roman"/>
        <family val="1"/>
        <charset val="1"/>
      </rPr>
      <t>Nº 1305/2013) Vínculos a la lista de unidades administrativas  locales designadas y a un mapa de ZLN</t>
    </r>
  </si>
  <si>
    <r>
      <rPr>
        <sz val="12"/>
        <color rgb="FF000000"/>
        <rFont val="Times New Roman"/>
        <family val="1"/>
        <charset val="1"/>
      </rPr>
      <t>Zonas con limitaciones naturales,</t>
    </r>
    <r>
      <rPr>
        <b/>
        <sz val="12"/>
        <color rgb="FF000000"/>
        <rFont val="Times New Roman"/>
        <family val="1"/>
        <charset val="1"/>
      </rPr>
      <t xml:space="preserve"> distintas de las montañas</t>
    </r>
    <r>
      <rPr>
        <sz val="12"/>
        <color rgb="FF000000"/>
        <rFont val="Times New Roman"/>
        <family val="1"/>
        <charset val="1"/>
      </rPr>
      <t>[de conformidad con el artículo 32, (</t>
    </r>
    <r>
      <rPr>
        <b/>
        <sz val="12"/>
        <color rgb="FF000000"/>
        <rFont val="Times New Roman"/>
        <family val="1"/>
        <charset val="1"/>
      </rPr>
      <t>1) (b),</t>
    </r>
    <r>
      <rPr>
        <sz val="12"/>
        <color rgb="FF000000"/>
        <rFont val="Times New Roman"/>
        <family val="1"/>
        <charset val="1"/>
      </rPr>
      <t xml:space="preserve"> del Reglamento (UE) n.º 1305/2013]</t>
    </r>
  </si>
  <si>
    <r>
      <rPr>
        <b/>
        <sz val="12"/>
        <color rgb="FF000000"/>
        <rFont val="Times New Roman"/>
        <family val="1"/>
        <charset val="1"/>
      </rPr>
      <t xml:space="preserve">Otras zonas con limitaciones específicas </t>
    </r>
    <r>
      <rPr>
        <sz val="12"/>
        <color rgb="FF000000"/>
        <rFont val="Times New Roman"/>
        <family val="1"/>
        <charset val="1"/>
      </rPr>
      <t>[de conformidad con el artículo 32, (</t>
    </r>
    <r>
      <rPr>
        <b/>
        <sz val="12"/>
        <color rgb="FF000000"/>
        <rFont val="Times New Roman"/>
        <family val="1"/>
        <charset val="1"/>
      </rPr>
      <t>1) (c),</t>
    </r>
    <r>
      <rPr>
        <sz val="12"/>
        <color rgb="FF000000"/>
        <rFont val="Times New Roman"/>
        <family val="1"/>
        <charset val="1"/>
      </rPr>
      <t xml:space="preserve"> del Reglamento (UE) n.º 1305/2013] </t>
    </r>
  </si>
  <si>
    <r>
      <rPr>
        <b/>
        <sz val="12"/>
        <color rgb="FF000000"/>
        <rFont val="Times New Roman"/>
        <family val="1"/>
        <charset val="1"/>
      </rPr>
      <t>Todas las superficies</t>
    </r>
    <r>
      <rPr>
        <sz val="12"/>
        <color rgb="FF000000"/>
        <rFont val="Times New Roman"/>
        <family val="1"/>
        <charset val="1"/>
      </rPr>
      <t xml:space="preserve"> con limitaciones naturales u otras limitaciones específicas </t>
    </r>
  </si>
  <si>
    <t>Otros</t>
  </si>
  <si>
    <r>
      <rPr>
        <b/>
        <sz val="12"/>
        <color rgb="FF000000"/>
        <rFont val="Times New Roman"/>
        <family val="1"/>
        <charset val="1"/>
      </rPr>
      <t xml:space="preserve">Sólo si se selecciona O13 (art. 72)  </t>
    </r>
    <r>
      <rPr>
        <sz val="12"/>
        <color rgb="FFFF0000"/>
        <rFont val="Times New Roman"/>
        <family val="1"/>
        <charset val="1"/>
      </rPr>
      <t>OBLIGATORIO</t>
    </r>
  </si>
  <si>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</si>
  <si>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</si>
  <si>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</si>
  <si>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</si>
  <si>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charset val="1"/>
      </rPr>
      <t>OBLIGATORIO</t>
    </r>
    <r>
      <rPr>
        <b/>
        <sz val="12"/>
        <color rgb="FF000000"/>
        <rFont val="Times New Roman"/>
        <family val="1"/>
        <charset val="1"/>
      </rPr>
      <t xml:space="preserve"> </t>
    </r>
    <r>
      <rPr>
        <b/>
        <sz val="12"/>
        <color rgb="FFFF0000"/>
        <rFont val="Times New Roman"/>
        <family val="1"/>
        <charset val="1"/>
      </rPr>
      <t>Marcar las que son de aplicación a nivel regional</t>
    </r>
  </si>
  <si>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</si>
  <si>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</si>
  <si>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</si>
  <si>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</si>
  <si>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</si>
  <si>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</si>
  <si>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</si>
  <si>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</si>
  <si>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</si>
  <si>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</si>
  <si>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</si>
  <si>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</si>
  <si>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</si>
  <si>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</si>
  <si>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t>RLG 12</t>
  </si>
  <si>
    <t>RLG 2</t>
  </si>
  <si>
    <t>RLG 13</t>
  </si>
  <si>
    <t>RLG 3</t>
  </si>
  <si>
    <t>RLG 14</t>
  </si>
  <si>
    <t>RLG 4</t>
  </si>
  <si>
    <t>RLG 15</t>
  </si>
  <si>
    <t>RLG 5</t>
  </si>
  <si>
    <t>RLG 16</t>
  </si>
  <si>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</si>
  <si>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</si>
  <si>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</si>
  <si>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</si>
  <si>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charset val="1"/>
      </rPr>
      <t xml:space="preserve">5.3.7 Forma y porcentaje de ayuda/primas/métodos de cálculo </t>
    </r>
    <r>
      <rPr>
        <b/>
        <i/>
        <sz val="12"/>
        <color rgb="FF000000"/>
        <rFont val="Times New Roman"/>
        <family val="1"/>
        <charset val="1"/>
      </rPr>
      <t>[en relación con el apoyo previsto a los beneficiarios</t>
    </r>
    <r>
      <rPr>
        <b/>
        <sz val="12"/>
        <color rgb="FF000000"/>
        <rFont val="Times New Roman"/>
        <family val="1"/>
        <charset val="1"/>
      </rPr>
      <t xml:space="preserve">] </t>
    </r>
    <r>
      <rPr>
        <b/>
        <sz val="12"/>
        <color rgb="FFFF0000"/>
        <rFont val="Times New Roman"/>
        <family val="1"/>
        <charset val="1"/>
      </rPr>
      <t>OBLIGATORIO</t>
    </r>
  </si>
  <si>
    <r>
      <rPr>
        <b/>
        <sz val="12"/>
        <color rgb="FF000000"/>
        <rFont val="Times New Roman"/>
        <family val="1"/>
        <charset val="1"/>
      </rPr>
      <t>SIGC</t>
    </r>
    <r>
      <rPr>
        <sz val="12"/>
        <color rgb="FF000000"/>
        <rFont val="Times New Roman"/>
        <family val="1"/>
        <charset val="1"/>
      </rPr>
      <t xml:space="preserve"> [Art. 71 y 72 por defecto y por elección para el Art.70]</t>
    </r>
  </si>
  <si>
    <r>
      <rPr>
        <b/>
        <sz val="12"/>
        <color rgb="FF000000"/>
        <rFont val="Times New Roman"/>
        <family val="1"/>
        <charset val="1"/>
      </rPr>
      <t xml:space="preserve">Forma de ayuda
</t>
    </r>
    <r>
      <rPr>
        <b/>
        <sz val="12"/>
        <color rgb="FFFF0000"/>
        <rFont val="Times New Roman"/>
        <family val="1"/>
        <charset val="1"/>
      </rPr>
      <t>OBLIGATORIO</t>
    </r>
  </si>
  <si>
    <t xml:space="preserve">Forma de la ayuda </t>
  </si>
  <si>
    <t>Marque con una X</t>
  </si>
  <si>
    <t>No aplicable</t>
  </si>
  <si>
    <t>Subvención</t>
  </si>
  <si>
    <t>Instrumento financiero</t>
  </si>
  <si>
    <r>
      <rPr>
        <b/>
        <sz val="12"/>
        <color rgb="FF000000"/>
        <rFont val="Times New Roman"/>
        <family val="1"/>
        <charset val="1"/>
      </rPr>
      <t xml:space="preserve">Tipo de pago </t>
    </r>
    <r>
      <rPr>
        <b/>
        <i/>
        <sz val="12"/>
        <color rgb="FF000000"/>
        <rFont val="Times New Roman"/>
        <family val="1"/>
        <charset val="1"/>
      </rPr>
      <t xml:space="preserve">(más de una opción es posible. Selección </t>
    </r>
    <r>
      <rPr>
        <b/>
        <i/>
        <sz val="12"/>
        <color rgb="FFFF0000"/>
        <rFont val="Times New Roman"/>
        <family val="1"/>
        <charset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</si>
  <si>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</si>
  <si>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</si>
  <si>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</si>
  <si>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</si>
  <si>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</si>
  <si>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</si>
  <si>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</si>
  <si>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</si>
  <si>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</si>
  <si>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</si>
  <si>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</si>
  <si>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</si>
  <si>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charset val="1"/>
      </rPr>
      <t xml:space="preserve">Intensidad de ayuda a nivel de  beneficiario 
</t>
    </r>
    <r>
      <rPr>
        <b/>
        <sz val="12"/>
        <color rgb="FFFF0000"/>
        <rFont val="Times New Roman"/>
        <family val="1"/>
        <charset val="1"/>
      </rPr>
      <t>OBLIGATORIO</t>
    </r>
  </si>
  <si>
    <t>Porcentajes y posibles niveles de ayuda</t>
  </si>
  <si>
    <t>Cantidad (es) de ayuda y explicación relevante- INTENSIDAD DE AYUDA</t>
  </si>
  <si>
    <r>
      <rPr>
        <b/>
        <sz val="12"/>
        <color rgb="FF000000"/>
        <rFont val="Times New Roman"/>
        <family val="1"/>
        <charset val="1"/>
      </rPr>
      <t xml:space="preserve">[solo para DR SIGC]
Método de cálculo 
</t>
    </r>
    <r>
      <rPr>
        <b/>
        <sz val="12"/>
        <color rgb="FFFF0000"/>
        <rFont val="Times New Roman"/>
        <family val="1"/>
        <charset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</si>
  <si>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</si>
  <si>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</si>
  <si>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</si>
  <si>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OBLIGATORIO</t>
    </r>
  </si>
  <si>
    <t xml:space="preserve">Mixta – las actividades beneficiarias pueden estar dentro o fuera del ámbito de aplicación del artículo 42 del TFUE </t>
  </si>
  <si>
    <t>[En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</si>
  <si>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OBLIGATORIO</t>
    </r>
  </si>
  <si>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</si>
  <si>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</si>
  <si>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</si>
  <si>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</si>
  <si>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</si>
  <si>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</si>
  <si>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</si>
  <si>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charset val="1"/>
      </rPr>
      <t xml:space="preserve">Si se selecciona algún I.O para el Art. 70 </t>
    </r>
    <r>
      <rPr>
        <b/>
        <sz val="12"/>
        <color rgb="FFFF0000"/>
        <rFont val="Times New Roman"/>
        <family val="1"/>
        <charset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</si>
  <si>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</si>
  <si>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</si>
  <si>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</si>
  <si>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</si>
  <si>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</si>
  <si>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</si>
  <si>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1 año</t>
  </si>
  <si>
    <t xml:space="preserve">Si se seleccionan "Inversiones de Desarrollo Rural" como tipo de intervención </t>
  </si>
  <si>
    <t>¿Qué no es admisible para la ayuda?</t>
  </si>
  <si>
    <t>¿La inversión contiene regadíos?</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</si>
  <si>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</si>
  <si>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</si>
  <si>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</si>
  <si>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charset val="1"/>
      </rPr>
      <t xml:space="preserve">Si se seleciona el art. 77 y el I.O 31 </t>
    </r>
    <r>
      <rPr>
        <b/>
        <sz val="12"/>
        <color rgb="FFFF0000"/>
        <rFont val="Times New Roman"/>
        <family val="1"/>
        <charset val="1"/>
      </rPr>
      <t>OBLIGATORIO</t>
    </r>
  </si>
  <si>
    <r>
      <rPr>
        <sz val="12"/>
        <color rgb="FF000000"/>
        <rFont val="Times New Roman"/>
        <family val="1"/>
        <charset val="1"/>
      </rPr>
      <t xml:space="preserve">¿Cuál es el valor añadido del método LEADER?  
</t>
    </r>
    <r>
      <rPr>
        <i/>
        <sz val="12"/>
        <color rgb="FF000000"/>
        <rFont val="Times New Roman"/>
        <family val="1"/>
        <charset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</si>
  <si>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</si>
  <si>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</si>
  <si>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</si>
  <si>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</si>
  <si>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</si>
  <si>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</si>
  <si>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</si>
  <si>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</si>
  <si>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</si>
  <si>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</si>
  <si>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</si>
  <si>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</si>
  <si>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</si>
  <si>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</si>
  <si>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</si>
  <si>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</si>
  <si>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</si>
  <si>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</si>
  <si>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</si>
  <si>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</si>
  <si>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</si>
  <si>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</si>
  <si>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</si>
  <si>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OBLIGATORIO</t>
    </r>
  </si>
  <si>
    <t xml:space="preserve">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y ganadera relacionados con los métodos de producción o los insumos empleados y, en segundo lugar, las cuantías de estas ayudas queda limitadas a los gastos extraordinarios o las pérdidas de ingresos que conllevan asumir y cumplir con los compromisos pertinentes. </t>
  </si>
  <si>
    <r>
      <rPr>
        <b/>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charset val="1"/>
      </rPr>
      <t>OBLIGATORIO</t>
    </r>
  </si>
  <si>
    <t>Aplicable</t>
  </si>
  <si>
    <t>Descripción</t>
  </si>
  <si>
    <t>Base jurídica</t>
  </si>
  <si>
    <r>
      <rPr>
        <b/>
        <sz val="12"/>
        <color rgb="FF000000"/>
        <rFont val="Times New Roman"/>
        <family val="1"/>
        <charset val="1"/>
      </rPr>
      <t xml:space="preserve">Porcentaje de contribución aplicable 
</t>
    </r>
    <r>
      <rPr>
        <sz val="12"/>
        <color rgb="FF000000"/>
        <rFont val="Times New Roman"/>
        <family val="1"/>
        <charset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</si>
  <si>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</si>
  <si>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</si>
  <si>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</si>
  <si>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</si>
  <si>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</si>
  <si>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</si>
  <si>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</si>
  <si>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</si>
  <si>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</si>
  <si>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</si>
  <si>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</si>
  <si>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</si>
  <si>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</si>
  <si>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</si>
  <si>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</si>
  <si>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</si>
  <si>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</si>
  <si>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</si>
  <si>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</si>
  <si>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</si>
  <si>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</si>
  <si>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</si>
  <si>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</si>
  <si>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</si>
  <si>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</si>
  <si>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</si>
  <si>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</si>
  <si>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</si>
  <si>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</si>
  <si>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</si>
  <si>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</si>
  <si>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</si>
  <si>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</si>
  <si>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</si>
  <si>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</si>
  <si>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</si>
  <si>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</si>
  <si>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</si>
  <si>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</si>
  <si>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</si>
  <si>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</si>
  <si>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</si>
  <si>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SUBVENCIÓN</t>
    </r>
    <r>
      <rPr>
        <sz val="12"/>
        <color rgb="FF808080"/>
        <rFont val="Times New Roman"/>
        <family val="1"/>
        <charset val="1"/>
      </rPr>
      <t xml:space="preserve"> o </t>
    </r>
    <r>
      <rPr>
        <b/>
        <sz val="12"/>
        <color rgb="FF808080"/>
        <rFont val="Times New Roman"/>
        <family val="1"/>
        <charset val="1"/>
      </rPr>
      <t xml:space="preserve">INSTRUMENTO FINANCIERO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</si>
  <si>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UNIFORME</t>
    </r>
    <r>
      <rPr>
        <sz val="12"/>
        <color rgb="FF808080"/>
        <rFont val="Times New Roman"/>
        <family val="1"/>
        <charset val="1"/>
      </rPr>
      <t xml:space="preserve"> o </t>
    </r>
    <r>
      <rPr>
        <b/>
        <sz val="12"/>
        <color rgb="FF808080"/>
        <rFont val="Times New Roman"/>
        <family val="1"/>
        <charset val="1"/>
      </rPr>
      <t xml:space="preserve">MEDIO
</t>
    </r>
    <r>
      <rPr>
        <sz val="12"/>
        <color rgb="FFFF0000"/>
        <rFont val="Times New Roman"/>
        <family val="1"/>
        <charset val="1"/>
      </rPr>
      <t xml:space="preserve">OBLIGATORIO
</t>
    </r>
    <r>
      <rPr>
        <b/>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</si>
  <si>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</si>
  <si>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</si>
  <si>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OBLIGATORIO</t>
    </r>
  </si>
  <si>
    <r>
      <rPr>
        <sz val="12"/>
        <color rgb="FF808080"/>
        <rFont val="Times New Roman"/>
        <family val="1"/>
        <charset val="1"/>
      </rPr>
      <t xml:space="preserve">Introduzca la región NUTS
</t>
    </r>
    <r>
      <rPr>
        <sz val="12"/>
        <color rgb="FFFF0000"/>
        <rFont val="Times New Roman"/>
        <family val="1"/>
        <charset val="1"/>
      </rPr>
      <t>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</si>
  <si>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OBLIGATORIO</t>
    </r>
  </si>
  <si>
    <r>
      <rPr>
        <sz val="12"/>
        <color rgb="FF808080"/>
        <rFont val="Times New Roman"/>
        <family val="1"/>
        <charset val="1"/>
      </rPr>
      <t xml:space="preserve">Introduzca el / los Indicador(es) de Resultado correspondiente(s)
</t>
    </r>
    <r>
      <rPr>
        <sz val="12"/>
        <color rgb="FFFF0000"/>
        <rFont val="Times New Roman"/>
        <family val="1"/>
        <charset val="1"/>
      </rPr>
      <t>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</si>
  <si>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sz val="12"/>
        <color rgb="FF808080"/>
        <rFont val="Times New Roman"/>
        <family val="1"/>
        <charset val="1"/>
      </rPr>
      <t>SI</t>
    </r>
    <r>
      <rPr>
        <sz val="12"/>
        <color rgb="FF808080"/>
        <rFont val="Times New Roman"/>
        <family val="1"/>
        <charset val="1"/>
      </rPr>
      <t xml:space="preserve"> o </t>
    </r>
    <r>
      <rPr>
        <b/>
        <sz val="12"/>
        <color rgb="FF808080"/>
        <rFont val="Times New Roman"/>
        <family val="1"/>
        <charset val="1"/>
      </rPr>
      <t xml:space="preserve">No
</t>
    </r>
    <r>
      <rPr>
        <sz val="12"/>
        <color rgb="FFFF0000"/>
        <rFont val="Times New Roman"/>
        <family val="1"/>
        <charset val="1"/>
      </rPr>
      <t>OBLIGATORIO</t>
    </r>
  </si>
  <si>
    <t>INSERTE LAS FILAS NECESARIAS</t>
  </si>
  <si>
    <t>SUBVENCIÓN</t>
  </si>
  <si>
    <t>MEDIO</t>
  </si>
  <si>
    <t>OPERACIÓN</t>
  </si>
  <si>
    <t>Basado en el historico de intervenciones anteriores</t>
  </si>
  <si>
    <t>ES11-Galicia</t>
  </si>
  <si>
    <t>R27</t>
  </si>
  <si>
    <t>NO</t>
  </si>
  <si>
    <t>Actuaciones puntuales sobre unidades de admisión declaradas en catálogo</t>
  </si>
  <si>
    <t>Actuaciones sobre parcelas de alto valor genético</t>
  </si>
  <si>
    <t>COD IU 6</t>
  </si>
  <si>
    <t>NOMBRE IU 6</t>
  </si>
  <si>
    <t>COD IU 7</t>
  </si>
  <si>
    <t>NOMBRE IU 7</t>
  </si>
  <si>
    <t>COD IU 8</t>
  </si>
  <si>
    <t>NOMBRE IU 8</t>
  </si>
  <si>
    <t>-</t>
  </si>
  <si>
    <t>5.3.13. Importes Unitarios Previstos – Tabla financiera de realizaciones</t>
  </si>
  <si>
    <r>
      <rPr>
        <sz val="12"/>
        <color rgb="FF1F497D"/>
        <rFont val="Times New Roman"/>
        <family val="1"/>
        <charset val="1"/>
      </rPr>
      <t>[</t>
    </r>
    <r>
      <rPr>
        <sz val="12"/>
        <color rgb="FF000000"/>
        <rFont val="Times New Roman"/>
        <family val="1"/>
        <charset val="1"/>
      </rPr>
      <t> </t>
    </r>
    <r>
      <rPr>
        <sz val="12"/>
        <color rgb="FF1F497D"/>
        <rFont val="Times New Roman"/>
        <family val="1"/>
        <charset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</si>
  <si>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</si>
  <si>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</si>
  <si>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</si>
  <si>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</si>
  <si>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</si>
  <si>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</si>
  <si>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</si>
  <si>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</si>
  <si>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</si>
  <si>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</si>
  <si>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</si>
  <si>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#4  (Gasto público total EUR) </t>
  </si>
  <si>
    <t>Importe máximo para el Importe unitario previsto #4 (EUR)</t>
  </si>
  <si>
    <t>Ejecución prevista #4 (opcional)</t>
  </si>
  <si>
    <t xml:space="preserve"> Importe unitario previsto #3  (Gasto público total EUR) </t>
  </si>
  <si>
    <t>Importe máximo para el Importe unitario previsto #3 (EUR)</t>
  </si>
  <si>
    <t>Ejecución prevista #3 (opcional)</t>
  </si>
  <si>
    <t>TOTAL</t>
  </si>
  <si>
    <r>
      <rPr>
        <b/>
        <sz val="12"/>
        <color rgb="FF000000"/>
        <rFont val="Times New Roman"/>
        <family val="1"/>
        <charset val="1"/>
      </rPr>
      <t xml:space="preserve">Ejecución prevista </t>
    </r>
    <r>
      <rPr>
        <b/>
        <vertAlign val="superscript"/>
        <sz val="12"/>
        <color rgb="FF000000"/>
        <rFont val="Times New Roman"/>
        <family val="1"/>
        <charset val="1"/>
      </rPr>
      <t xml:space="preserve">5 </t>
    </r>
    <r>
      <rPr>
        <b/>
        <sz val="12"/>
        <color rgb="FF000000"/>
        <rFont val="Times New Roman"/>
        <family val="1"/>
        <charset val="1"/>
      </rPr>
      <t>por tipo de grupo. Si hay otros totales se indicarán. Proyectos</t>
    </r>
  </si>
  <si>
    <r>
      <rPr>
        <b/>
        <sz val="12"/>
        <color rgb="FF000000"/>
        <rFont val="Times New Roman"/>
        <family val="1"/>
        <charset val="1"/>
      </rPr>
      <t>Dotación financiera indicativa anual (Gasto público total en euros)</t>
    </r>
    <r>
      <rPr>
        <b/>
        <vertAlign val="superscript"/>
        <sz val="12"/>
        <color rgb="FF000000"/>
        <rFont val="Times New Roman"/>
        <family val="1"/>
        <charset val="1"/>
      </rPr>
      <t>6</t>
    </r>
  </si>
  <si>
    <r>
      <rPr>
        <b/>
        <sz val="12"/>
        <color rgb="FF000000"/>
        <rFont val="Times New Roman"/>
        <family val="1"/>
        <charset val="1"/>
      </rPr>
      <t>Dotación financiera indicativa anual (Contribución UE en euros)</t>
    </r>
    <r>
      <rPr>
        <b/>
        <vertAlign val="superscript"/>
        <sz val="12"/>
        <color rgb="FF000000"/>
        <rFont val="Times New Roman"/>
        <family val="1"/>
        <charset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</si>
  <si>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</si>
  <si>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</si>
  <si>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</si>
  <si>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</si>
  <si>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</si>
  <si>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b/>
        <sz val="12"/>
        <rFont val="Times New Roman"/>
        <family val="1"/>
        <charset val="1"/>
      </rPr>
      <t xml:space="preserve">De los cuales son necesarios para alcanzar la asignación financiera mínima establecida en el anexo XII (aplicable al Artículo 95 </t>
    </r>
    <r>
      <rPr>
        <b/>
        <vertAlign val="superscript"/>
        <sz val="12"/>
        <rFont val="Times New Roman"/>
        <family val="1"/>
        <charset val="1"/>
      </rPr>
      <t>8</t>
    </r>
    <r>
      <rPr>
        <b/>
        <sz val="12"/>
        <rFont val="Times New Roman"/>
        <family val="1"/>
        <charset val="1"/>
      </rPr>
      <t xml:space="preserve"> con arreglo a los Art. 73 y 75 - (Total Unión y Gasto Público Total)</t>
    </r>
  </si>
  <si>
    <r>
      <rPr>
        <vertAlign val="superscript"/>
        <sz val="12"/>
        <color rgb="FF000000"/>
        <rFont val="Times New Roman"/>
        <family val="1"/>
        <charset val="1"/>
      </rPr>
      <t>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</si>
  <si>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El importe no incluye la financiación nacional adicional (incluido en Anexo V)</t>
    </r>
  </si>
  <si>
    <r>
      <rPr>
        <vertAlign val="superscript"/>
        <sz val="12"/>
        <color rgb="FF000000"/>
        <rFont val="Times New Roman"/>
        <family val="1"/>
        <charset val="1"/>
      </rPr>
      <t>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</si>
  <si>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</si>
  <si>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 xml:space="preserve">
ACTUACIONES NO SIGC
Tipo de ayuda
o Subvención cuando las actuaciones sean realizadas por iniciativa privada 
o Inversión directa de la Administración pública para actuaciones llevadas a cabo a iniciativa pública
Intensidad de ayuda
La intensidad de ayuda será del 100% para las actuaciones que se realicen a iniciativa de la Administración autonómica.
La intensidad de la ayuda también será del 100% cuando el beneficiario sea una entidad con personalidad jurídica, agrupación u organización de productores que tengan entre sus objetivos y ámbitos de actuación la preservación de los recursos ganaderos. 
Para el resto de beneficiarios la intensidad de la ayuda será del 80% de los gastos subvencionables. 
</t>
  </si>
  <si>
    <t xml:space="preserve">A nivel regional, además de los señalados en la parte común, podrá ser beneficiaria la Administración autonómica en su calidad de promotora directa de los programas de conservación de recursos genéticos así como sus entes instrumentales, que podrán, en su caso, establecer fórmulas de colaboración con entidades orientadas a la conservación de recursos genéticos agrícolas, ganaderos y forestales.  También a través de sus órganos competentes y en particular de sus centros de investigación (OPIs) con competencias reconocidas en materia de I+D+i agraria, incluida la  producción y mejora genética (agrícola, ganadera y forestal), y en especial de los bancos de recursos genéticos agrícolas, ganaderos y forestales custodiados en ellos.
</t>
  </si>
  <si>
    <t>Asociaciones para la perservación de los recursos ganaderos</t>
  </si>
  <si>
    <t xml:space="preserve">Condiciones de admisibilidad:
Serán elegibles las iniciativas de recuperación, preservación o consolidación de los recursos genéticos autóctonos de Galicia, agrícolas o ganaderos, necesarias y orientadas a promover su comercialización, como elemento clave de conservación. 
Así mismo, también se tendrán en cuenta otras iniciativas que abarquen a recursos genéticos agrícolas y ganaderos de aquellas otras razas o variedades que contribuyan directa o indirectamente a la sostenibilidad económica y medioambiental del sistema agroganadero de la comunidad autónoma. 
En el caso de Proyectos de recursos genéticos ganaderos dirigidas a entidades, además de las condiciones señaladas en la parte común, en el caso de terceros que no sean oficialmente reconocidas para la gestión del programa de cría de la raza correspondiente por parte de la autoridad competente:
− Deberán contemplar entre sus fines y así lo deben recoger sus estatutos, la conservación, recuperación y/o fomento de los recursos genéticos ganaderos.
− Deberán disponer de los medios técnicos y de personal adecuados para la realización de las actuaciones.
Conforme el artículo 77 de la Ley 7/2012, de 28 de junio, de montes de Galicia, todos los montes, con independencia de su superficie, deberán dotarse de un instrumento de ordenación o gestión forestal. En general, los montes de mayor tamaño (más de 25 hectáreas) se dotarán de un proyecto de ordenación, y las superficies de menor tamaño se dotarán de documentos simples o compartidos de gestión o comunicarán su adhesión a referentes de buenas prácticas y a los modelos silvícolas orientativos.
La disposición transitoria sexta de dicha ley establece los siguientes plazos máximos para cumplir la obligación arriba indicada:
•El 31 de diciembre de 2020, para los montes cuyo coto redondo de mayor tamaño sea igual o inferior a 15 hectáreas.
•El 31 de diciembre de 2028, para el resto de montes, conforme a la fecha límite establecida por la Ley 43/2003, de 21 de noviembre, de Montes, en su disposición transitoria segunda.
</t>
  </si>
  <si>
    <t>GAL65052_02</t>
  </si>
  <si>
    <t>GAL65052_01</t>
  </si>
  <si>
    <t>GAL65052_03</t>
  </si>
  <si>
    <t>GAL65052_04</t>
  </si>
  <si>
    <r>
      <t xml:space="preserve">El objeto principal de esta intervención es el apoyo a la conservación, utilización y desarrollo sostenibles de los recursos genéticos agrícolas, ganaderos y forestales  mediante proyectos encaminados para la caracterización, conservación, utilización y/o difusión de los recursos fitogenéticos y zoogenéticos de interés, así como el fomento y la promoción de esos recursos. 
Además de las señaladas en la parte común, en Galicia se contemplan las siguientes  particularidades:
</t>
    </r>
    <r>
      <rPr>
        <u/>
        <sz val="12"/>
        <color rgb="FF00B050"/>
        <rFont val="Times New Roman"/>
        <family val="1"/>
      </rPr>
      <t>Recursos genéticos agrícolas</t>
    </r>
    <r>
      <rPr>
        <sz val="12"/>
        <color rgb="FF00B050"/>
        <rFont val="Times New Roman"/>
        <family val="1"/>
      </rPr>
      <t xml:space="preserve">
En el ámbito de los cultivos agrícolas se plantea como objetivo la recuperación y conservación principalmente de variedades locales autóctonas, utilizadas antaño en la mayoría de las explotaciones familiares y comercializadas generalmente a través de mercados locales de proximidad. Las actuaciones que se tiene previsto llevar a cabo consistirán en:
</t>
    </r>
    <r>
      <rPr>
        <sz val="9.5"/>
        <color rgb="FF00B050"/>
        <rFont val="Times New Roman"/>
        <family val="1"/>
      </rPr>
      <t xml:space="preserve">• </t>
    </r>
    <r>
      <rPr>
        <sz val="12"/>
        <color rgb="FF00B050"/>
        <rFont val="Times New Roman"/>
        <family val="1"/>
      </rPr>
      <t xml:space="preserve">Localización y caracterización de variedades locales
</t>
    </r>
    <r>
      <rPr>
        <sz val="9.5"/>
        <color rgb="FF00B050"/>
        <rFont val="Times New Roman"/>
        <family val="1"/>
      </rPr>
      <t xml:space="preserve">• </t>
    </r>
    <r>
      <rPr>
        <sz val="12"/>
        <color rgb="FF00B050"/>
        <rFont val="Times New Roman"/>
        <family val="1"/>
      </rPr>
      <t xml:space="preserve">Multiplicación de estas variedades en centros de investigación propios o concertados para la obtención de semillas
</t>
    </r>
    <r>
      <rPr>
        <sz val="9.5"/>
        <color rgb="FF00B050"/>
        <rFont val="Times New Roman"/>
        <family val="1"/>
      </rPr>
      <t xml:space="preserve">• </t>
    </r>
    <r>
      <rPr>
        <sz val="12"/>
        <color rgb="FF00B050"/>
        <rFont val="Times New Roman"/>
        <family val="1"/>
      </rPr>
      <t xml:space="preserve">Conservación in situ fomentado el cultivo en la propia explotación mediante técnicas tradicionales
</t>
    </r>
    <r>
      <rPr>
        <sz val="9.5"/>
        <color rgb="FF00B050"/>
        <rFont val="Times New Roman"/>
        <family val="1"/>
      </rPr>
      <t xml:space="preserve">• </t>
    </r>
    <r>
      <rPr>
        <sz val="12"/>
        <color rgb="FF00B050"/>
        <rFont val="Times New Roman"/>
        <family val="1"/>
      </rPr>
      <t xml:space="preserve">Conservación ex situ que persigue el desarrollo de colecciones de recursos
Asimismo se fomentarán las relaciones con otras organizaciones que persigan los mismos fines en otras regiones para el intercambio de material genético y se promocionarán a través de jornadas divulgativas e informativas con asociaciones de agricultores e interesados en la utilización de estos recursos.
Las actuaciones de los centros de la Administración autonómica encaminadas al aumento de la producción de semillas y material vegetal de reproducción de especies y variedades locales autóctonas , la obtención de material de reproducción de mayor valor o mérito genético, la mejora genética en materia de producción, el incremento de la calidad de los productos obtenidos y la resistencia frente a plagas o enfermedades, mejora de la resiliencia y adaptación frente al cambio climático
</t>
    </r>
    <r>
      <rPr>
        <u/>
        <sz val="9.5"/>
        <color rgb="FF00B050"/>
        <rFont val="Times New Roman"/>
        <family val="1"/>
      </rPr>
      <t xml:space="preserve"> 
Recursos genéticos  ganaderos</t>
    </r>
    <r>
      <rPr>
        <sz val="9.5"/>
        <color rgb="FF00B050"/>
        <rFont val="Times New Roman"/>
        <family val="1"/>
      </rPr>
      <t xml:space="preserve"> 
</t>
    </r>
    <r>
      <rPr>
        <sz val="12"/>
        <color rgb="FF00B050"/>
        <rFont val="Times New Roman"/>
        <family val="1"/>
      </rPr>
      <t xml:space="preserve">En cuanto a la conservación de recursos ganaderos se persiguen los siguientes objetivos:
</t>
    </r>
    <r>
      <rPr>
        <sz val="9.5"/>
        <color rgb="FF00B050"/>
        <rFont val="Times New Roman"/>
        <family val="1"/>
      </rPr>
      <t xml:space="preserve">• </t>
    </r>
    <r>
      <rPr>
        <sz val="12"/>
        <color rgb="FF00B050"/>
        <rFont val="Times New Roman"/>
        <family val="1"/>
      </rPr>
      <t xml:space="preserve">La explotación sostenible de los recursos autóctonos y el mantenimiento de su rentabilidad en aquellos espacios naturales en los que la adaptación al medio resulta imprescindible.
</t>
    </r>
    <r>
      <rPr>
        <sz val="9.5"/>
        <color rgb="FF00B050"/>
        <rFont val="Times New Roman"/>
        <family val="1"/>
      </rPr>
      <t xml:space="preserve">• </t>
    </r>
    <r>
      <rPr>
        <sz val="12"/>
        <color rgb="FF00B050"/>
        <rFont val="Times New Roman"/>
        <family val="1"/>
      </rPr>
      <t xml:space="preserve">La recuperación de la variabilidad genética, y su potenciación de ser el caso, de las razas autóctonas.
</t>
    </r>
    <r>
      <rPr>
        <sz val="9.5"/>
        <color rgb="FF00B050"/>
        <rFont val="Times New Roman"/>
        <family val="1"/>
      </rPr>
      <t xml:space="preserve">• </t>
    </r>
    <r>
      <rPr>
        <sz val="12"/>
        <color rgb="FF00B050"/>
        <rFont val="Times New Roman"/>
        <family val="1"/>
      </rPr>
      <t xml:space="preserve">Poner en valor todas las posibles orientaciones productivas de estas razas.
</t>
    </r>
    <r>
      <rPr>
        <sz val="9.5"/>
        <color rgb="FF00B050"/>
        <rFont val="Times New Roman"/>
        <family val="1"/>
      </rPr>
      <t xml:space="preserve">• </t>
    </r>
    <r>
      <rPr>
        <sz val="12"/>
        <color rgb="FF00B050"/>
        <rFont val="Times New Roman"/>
        <family val="1"/>
      </rPr>
      <t xml:space="preserve">Diferenciar la producción de las razas autóctonas del resto de productos existentes en el mercado en la búsqueda de un mercado específico para este tipo de producciones y que lleve parejo un incremento del valor de estos animales. 
</t>
    </r>
    <r>
      <rPr>
        <sz val="9.5"/>
        <color rgb="FF00B050"/>
        <rFont val="Times New Roman"/>
        <family val="1"/>
      </rPr>
      <t xml:space="preserve">• </t>
    </r>
    <r>
      <rPr>
        <sz val="12"/>
        <color rgb="FF00B050"/>
        <rFont val="Times New Roman"/>
        <family val="1"/>
      </rPr>
      <t xml:space="preserve">Obtención y promoción de productos diferenciados.
</t>
    </r>
    <r>
      <rPr>
        <sz val="9.5"/>
        <color rgb="FF00B050"/>
        <rFont val="Times New Roman"/>
        <family val="1"/>
      </rPr>
      <t xml:space="preserve">• </t>
    </r>
    <r>
      <rPr>
        <sz val="12"/>
        <color rgb="FF00B050"/>
        <rFont val="Times New Roman"/>
        <family val="1"/>
      </rPr>
      <t xml:space="preserve">Fomentar aquellos sistemas de producción ganadera que contribuyan al mantenimiento de la biodiversidad y estén en sintonía con la protección medioambiental.
</t>
    </r>
    <r>
      <rPr>
        <sz val="9.5"/>
        <color rgb="FF00B050"/>
        <rFont val="Times New Roman"/>
        <family val="1"/>
      </rPr>
      <t xml:space="preserve">• </t>
    </r>
    <r>
      <rPr>
        <sz val="12"/>
        <color rgb="FF00B050"/>
        <rFont val="Times New Roman"/>
        <family val="1"/>
      </rPr>
      <t xml:space="preserve">Diversificar las actividades económicas en el medio rural y favorecer la fijación de rentas complementarias a través de la producción con estas razas.
</t>
    </r>
    <r>
      <rPr>
        <sz val="9.5"/>
        <color rgb="FF00B050"/>
        <rFont val="Times New Roman"/>
        <family val="1"/>
      </rPr>
      <t xml:space="preserve">• </t>
    </r>
    <r>
      <rPr>
        <sz val="12"/>
        <color rgb="FF00B050"/>
        <rFont val="Times New Roman"/>
        <family val="1"/>
      </rPr>
      <t xml:space="preserve">Aprovechar los recursos naturales. En la mayor parte de los casos se tratan de razas que cuentan con una gran rusticidad y capacidad de adaptación y por otro lado la comunidad autónoma cuenta con una amplia superficie con aprovechamiento silvopastoril.
</t>
    </r>
    <r>
      <rPr>
        <sz val="9.5"/>
        <color rgb="FF00B050"/>
        <rFont val="Times New Roman"/>
        <family val="1"/>
      </rPr>
      <t xml:space="preserve">• </t>
    </r>
    <r>
      <rPr>
        <sz val="12"/>
        <color rgb="FF00B050"/>
        <rFont val="Times New Roman"/>
        <family val="1"/>
      </rPr>
      <t xml:space="preserve">Difundir la mejora genética e implantar mecanismos que permitan a los ganaderos acceder a los fondos genéticos disponibles de las razas autóctonas. 
</t>
    </r>
    <r>
      <rPr>
        <sz val="9.5"/>
        <color rgb="FF00B050"/>
        <rFont val="Times New Roman"/>
        <family val="1"/>
      </rPr>
      <t xml:space="preserve">• </t>
    </r>
    <r>
      <rPr>
        <sz val="12"/>
        <color rgb="FF00B050"/>
        <rFont val="Times New Roman"/>
        <family val="1"/>
      </rPr>
      <t xml:space="preserve">Evaluar, de cara a obtener el máximo aprovechamiento de las mismas, la capacidad productiva de las razas animales también en función de su contribución a la sostenibilidad económica y medioambiental
En general, se podrán realizar actividades específicas que fomenten la conservación in situ y ex situ; actividades concertadas que impulsen el intercambio de información entre las organizaciones competentes de los Estado Miembros con miras a la conservación, caracterización, recopilación y utilización de los recursos genéticos en la agricultura comunitaria; y actividades complementarias divulgativas y de asesoramiento en las que participen organizaciones no gubernamentales y otras partes interesadas, cursos de formación y elaboración de informes técnicos. La estrategia aplicada se basa en el fomento del uso comercial de los recursos genéticos, como elemento clave para su conservación.
Con esta intervención se pretenden financiar:
a) Los gastos derivados de actuaciones realizadas por entidades con personalidad jurídica, agrupación u organización de productores que tengan entre sus obketivos y ámbitos de actuación la preservación de los recursos ganderos 
b) los gastos derivados de los acuerdos de colaboración entre la administración autonómica y otras admisnitraciones locales que persigan los fines recogidos en la intervención 
c) Las actuaciones de los centros de la Administración autonómica encaminadas al mantenimiento de rebaños "ex situ" de animales de zazas autóctonas 
d)Los proyectos desarrollados por las unidades de mejora genética de la comunidad autónoma adscritas a los OPIs de la Administración Pública Autonómica y entidades instrumentales con competencias en I+D+i agraria para la investigación, conservación, promoción y mejora genética de las líneas genéticas de variedades locales y de razas autóctonas y de especies de producción ganadera orientadas a la obtención de poblaciones base y líneas productivas o con orientaciones específicas en consonancia con las políticas agroalimentarias europeas (resistencia a enfermedades, cualidades organolépticas, resistencia a estrés hídrico y nutricional o a condiciones medioambientales, GEI, morfología, reproducción, eficiencia alimentaria, pastabilidad, etología y comportamiento, rusticidad y adaptación al medio,…), incluido el establecimiento y mantenimiento de bancos de germoplasma zoogenéticos y poblaciones base de referencia adscritos a dichos centros
d)) Las actuaciones de los centros de la Administración autonómica encaminadas al aumento de la producción de  material  de reproducción de especies  autóctonas y de reproductores animales de razas autóctonas, la obtención de material de reproducción de mayor valor o mérito genético, la mejora genética en materia de producción, el incremento de la calidad de los productos obtenidos y la resistencia frente a enfermedades, mejora de la resiliencia y adaptación frente al cambio climático
A mayores de los recogidos en la parte común, tanto para los recursos fitogenéticos como los zoogenéticos, en el caso de inversión directa de la Administración Autonómica con competencias en el ámbito agrario (agricultura, ganadería y forestal), serán elegibles los siguientes gastos, en listado no exhaustivo:
• Actuaciones para la recogida y difusión de la información relativa a los recursos genéticos, 
• Creación, ampliación o mejora, mantenimiento y conservación de bancos de germoplasma y otras estructuras para la conservación de recursos genéticos como cámaras de conservación, invernaderos, instalaciones de desecación de semilla, establos de mantenimiento y conservación de ejemplares, instalaciones de almacenamiento de germoplasma, etc
• Construcción, ampliación o mejora, conservación y mantenimiento de infraestructuras e intalaciones necesarias para la conservación y mantenimiento de recursos genéticos, y de centros para el procesado, almacenamiento y producción de material genético de reproducción y de conservación de material vegetal o animal 
• Campos de conservación y multiplicación de recursos genéticos agrícolas, ganaderos y forestales, así como acciones y costes asociados a la recogida, transporte, procesado, multiplicación y almacenamiento de material genético de reproducción.
• Inversiones en materiales y equipos necesarios, incluido el material inventariable necesario para el desarrollo de estas actuaciones
• Elaboración de registros, bases de datos e inventarios,
• Elaboración de estudios, análisis e informes.
• Analíticas laboratoriales y análisis agronómicos o zootécnicos precisos tanto de las variedades locales como de los animales de razas autóctonas y sus producciones.
• Mantenimiento e instalación de campos de ensayo y rebaños de reproducción, parcelas de ensayo y otros trabajos relacionados con la recogida y procesado de datos para la mejora y mantenimiento del material genético de reproducción en Galicia.
• Conservación e identificación de material agrícola y ganadero de alto valor genético.
• Actividades formativas, informativas y divulgativas, de ensayo e innovación y la incorporación y mejora de las nuevas tecnologías de la información para la comunicación, difusión, almacenacimiento y gestión relacionados con la conservación de recursos genéticos agrícolas y ganaderos, así como los ensayos y materiales de base existentes en Galicia, incluidos los rebaños de recursos genéticos gallegos en centros de conservación y de I+D+i de la Administración con competencias en la materia.
• Actuaciones de promoción de los productos obtenidos de las razas ganaderas y variedades locales autóctonas.
• Gastos de personal técnico y de apoyo, así como los gastos de funcionamiento, directos e indirectos, asociados a alguna o varias de las acciones puntuales anteriormente definidas o de las especificadas en los puntos siguientes del apartado regional para los recursos genéticos de interés agrícola y/o ganadero y/o forestal asociados a la financiación directa de la Administración Pública Autonómica y entidades instrumentales con competencia agraria, desarrollados por sus propios OPIs con funciones atribuidas en las materias de recursos genéticos y con bancos de germoplasma. 
Además de las actuaciones puntuales antes reseñadas, la Administración Pública y entidades instrumentales competentes en materia agraria podrá promover tanto actividades concertadas como de acompañamiento.
Así mismo, se podrán financiar actuaciones para la conservación de:
• Colecciones de las Administraciones Públicas de la comunidad autónoma, en particular la conservación, caracterización, registro (si procede), prospección, localización, multiplicación (si fuere el caso), estudios conducentes a la inscripción de las variedades locales y puesta a disposición del sector de los recursos fitogenéticos agrarios en riesgo de erosión genética.
• Colecciones particulares
</t>
    </r>
    <r>
      <rPr>
        <u/>
        <sz val="12"/>
        <color rgb="FF00B050"/>
        <rFont val="Times New Roman"/>
        <family val="1"/>
      </rPr>
      <t>Recursos genéticos forestales:</t>
    </r>
    <r>
      <rPr>
        <sz val="12"/>
        <color rgb="FF00B050"/>
        <rFont val="Times New Roman"/>
        <family val="1"/>
      </rPr>
      <t xml:space="preserve">
Se prevé la financiación de proyectos promovidos por los centros de la Administración Pública Autonómica y entidades instrumentales con competencias reconocidas en I+D+i en materia forestal y agraria y con bancos de recursos fitogenéticos pertenecientes a la administración autonómica, en particular todas las actuaciones que se describen a continuación, en listado indicativo y no exhaustivo:
</t>
    </r>
    <r>
      <rPr>
        <sz val="9.5"/>
        <color rgb="FF00B050"/>
        <rFont val="Times New Roman"/>
        <family val="1"/>
      </rPr>
      <t xml:space="preserve">• </t>
    </r>
    <r>
      <rPr>
        <sz val="12"/>
        <color rgb="FF00B050"/>
        <rFont val="Times New Roman"/>
        <family val="1"/>
      </rPr>
      <t xml:space="preserve">Actuaciones para la recogida y difusión de la información relativa a los recursos genéticos, 
</t>
    </r>
    <r>
      <rPr>
        <sz val="9.5"/>
        <color rgb="FF00B050"/>
        <rFont val="Times New Roman"/>
        <family val="1"/>
      </rPr>
      <t xml:space="preserve">• </t>
    </r>
    <r>
      <rPr>
        <sz val="12"/>
        <color rgb="FF00B050"/>
        <rFont val="Times New Roman"/>
        <family val="1"/>
      </rPr>
      <t xml:space="preserve">Creación, mantenimiento y conservación de bancos de germoplasma y otras estructuras para la conservación de recursos genéticos,
</t>
    </r>
    <r>
      <rPr>
        <sz val="9.5"/>
        <color rgb="FF00B050"/>
        <rFont val="Times New Roman"/>
        <family val="1"/>
      </rPr>
      <t xml:space="preserve">• </t>
    </r>
    <r>
      <rPr>
        <sz val="12"/>
        <color rgb="FF00B050"/>
        <rFont val="Times New Roman"/>
        <family val="1"/>
      </rPr>
      <t xml:space="preserve">Construcción, mantenimiento, mejora y conservación de infraestructuras necesarias para la conservación de recursos genéticos, de los centros de recogida y procesado de la semilla forestal, y de los lugares de almacenamiento y producción de los materiales forestales de reproducción (incluyendo la instalación de parcelas de ensayo y la red de campos de conservación y caracterización de recursos genético forestales).
</t>
    </r>
    <r>
      <rPr>
        <sz val="9.5"/>
        <color rgb="FF00B050"/>
        <rFont val="Times New Roman"/>
        <family val="1"/>
      </rPr>
      <t xml:space="preserve">• </t>
    </r>
    <r>
      <rPr>
        <sz val="12"/>
        <color rgb="FF00B050"/>
        <rFont val="Times New Roman"/>
        <family val="1"/>
      </rPr>
      <t xml:space="preserve">Inversiones en materiales y equipos necesarios.
</t>
    </r>
    <r>
      <rPr>
        <sz val="9.5"/>
        <color rgb="FF00B050"/>
        <rFont val="Times New Roman"/>
        <family val="1"/>
      </rPr>
      <t xml:space="preserve">• </t>
    </r>
    <r>
      <rPr>
        <sz val="12"/>
        <color rgb="FF00B050"/>
        <rFont val="Times New Roman"/>
        <family val="1"/>
      </rPr>
      <t xml:space="preserve">Elaboración de registros y bases de datos.
</t>
    </r>
    <r>
      <rPr>
        <sz val="9.5"/>
        <color rgb="FF00B050"/>
        <rFont val="Times New Roman"/>
        <family val="1"/>
      </rPr>
      <t xml:space="preserve">• </t>
    </r>
    <r>
      <rPr>
        <sz val="12"/>
        <color rgb="FF00B050"/>
        <rFont val="Times New Roman"/>
        <family val="1"/>
      </rPr>
      <t xml:space="preserve">Elaboración de estudios, análisis e informes relacionados con la recogida y procesado de datos para la mejora del material forestal de reproducción en Galicia.
</t>
    </r>
    <r>
      <rPr>
        <sz val="9.5"/>
        <color rgb="FF00B050"/>
        <rFont val="Times New Roman"/>
        <family val="1"/>
      </rPr>
      <t xml:space="preserve">• </t>
    </r>
    <r>
      <rPr>
        <sz val="12"/>
        <color rgb="FF00B050"/>
        <rFont val="Times New Roman"/>
        <family val="1"/>
      </rPr>
      <t xml:space="preserve">Instalación, gestión (incluidos análisis edáficos u otros necesarios), mantenimiento y recogida de materiales de base, fuentes semilleras, rodales progenitores de familias y huertos semilleros.
</t>
    </r>
    <r>
      <rPr>
        <sz val="9.5"/>
        <color rgb="FF00B050"/>
        <rFont val="Times New Roman"/>
        <family val="1"/>
      </rPr>
      <t xml:space="preserve">• </t>
    </r>
    <r>
      <rPr>
        <sz val="12"/>
        <color rgb="FF00B050"/>
        <rFont val="Times New Roman"/>
        <family val="1"/>
      </rPr>
      <t xml:space="preserve">Instalación, gestión, mantenimiento y recogida de datos de parcelas que constituyan ensayos de progenie, de procedencias o ensayos para la mejora técnica en la producción de material forestal de reproducción
</t>
    </r>
    <r>
      <rPr>
        <sz val="9.5"/>
        <color rgb="FF00B050"/>
        <rFont val="Times New Roman"/>
        <family val="1"/>
      </rPr>
      <t xml:space="preserve">• </t>
    </r>
    <r>
      <rPr>
        <sz val="12"/>
        <color rgb="FF00B050"/>
        <rFont val="Times New Roman"/>
        <family val="1"/>
      </rPr>
      <t xml:space="preserve">Instalación, gestión y mantenimiento de la red de campos de plantas madre de Galicia.
</t>
    </r>
    <r>
      <rPr>
        <sz val="9.5"/>
        <color rgb="FF00B050"/>
        <rFont val="Times New Roman"/>
        <family val="1"/>
      </rPr>
      <t xml:space="preserve">• </t>
    </r>
    <r>
      <rPr>
        <sz val="12"/>
        <color rgb="FF00B050"/>
        <rFont val="Times New Roman"/>
        <family val="1"/>
      </rPr>
      <t xml:space="preserve">Conservación y propagación vegetativa (reproducción por estaquillado, acodo o multiplicación “in vitro”) de material forestal de alto valor genético, especialmente clones o mezcla de clones.
</t>
    </r>
    <r>
      <rPr>
        <sz val="9.5"/>
        <color rgb="FF00B050"/>
        <rFont val="Times New Roman"/>
        <family val="1"/>
      </rPr>
      <t xml:space="preserve">• </t>
    </r>
    <r>
      <rPr>
        <sz val="12"/>
        <color rgb="FF00B050"/>
        <rFont val="Times New Roman"/>
        <family val="1"/>
      </rPr>
      <t xml:space="preserve">Identificación clonal o caracterización genética del material forestal de reproducción.
</t>
    </r>
    <r>
      <rPr>
        <sz val="9.5"/>
        <color rgb="FF00B050"/>
        <rFont val="Times New Roman"/>
        <family val="1"/>
      </rPr>
      <t xml:space="preserve">• </t>
    </r>
    <r>
      <rPr>
        <sz val="12"/>
        <color rgb="FF00B050"/>
        <rFont val="Times New Roman"/>
        <family val="1"/>
      </rPr>
      <t xml:space="preserve">Trabajos relacionados con el inventario, creación, mantenimiento y conservación de las unidades ex situ de conservación
</t>
    </r>
    <r>
      <rPr>
        <sz val="9.5"/>
        <color rgb="FF00B050"/>
        <rFont val="Times New Roman"/>
        <family val="1"/>
      </rPr>
      <t xml:space="preserve">• </t>
    </r>
    <r>
      <rPr>
        <sz val="12"/>
        <color rgb="FF00B050"/>
        <rFont val="Times New Roman"/>
        <family val="1"/>
      </rPr>
      <t xml:space="preserve">Trabajos relacionados con el inventario, creación, mantenimiento y conservación de los materiales de base como fuentes semilleras, rodales, progenitores de familia, clones y huertos semilleros que formen parte del Registro gallego de materiales de base y del Catálogo Nacional de Materiales de Base.
</t>
    </r>
    <r>
      <rPr>
        <sz val="9.5"/>
        <color rgb="FF00B050"/>
        <rFont val="Times New Roman"/>
        <family val="1"/>
      </rPr>
      <t xml:space="preserve">• </t>
    </r>
    <r>
      <rPr>
        <sz val="12"/>
        <color rgb="FF00B050"/>
        <rFont val="Times New Roman"/>
        <family val="1"/>
      </rPr>
      <t xml:space="preserve">Actuaciones y servicios relacionados con las nuevas tecnologías de la información y la comunicación para el inventario, difusión, almacenamiento y gestión de los datos relacionados con la conservación de los recursos genéticos forestales y de los ensayos y materiales de base existentes en Galicia (bases de datos, inventarios en red, etc.)
</t>
    </r>
    <r>
      <rPr>
        <sz val="9.5"/>
        <color rgb="FF00B050"/>
        <rFont val="Times New Roman"/>
        <family val="1"/>
      </rPr>
      <t xml:space="preserve">• </t>
    </r>
    <r>
      <rPr>
        <sz val="12"/>
        <color rgb="FF00B050"/>
        <rFont val="Times New Roman"/>
        <family val="1"/>
      </rPr>
      <t xml:space="preserve">Caracterización de los materiales de base para su catalogación como rodales en la categoría seleccionada.
</t>
    </r>
    <r>
      <rPr>
        <sz val="9.5"/>
        <color rgb="FF00B050"/>
        <rFont val="Times New Roman"/>
        <family val="1"/>
      </rPr>
      <t xml:space="preserve">• </t>
    </r>
    <r>
      <rPr>
        <sz val="12"/>
        <color rgb="FF00B050"/>
        <rFont val="Times New Roman"/>
        <family val="1"/>
      </rPr>
      <t xml:space="preserve">Obtención/Producción de materiales forestales de reproducción para la instalación de parcelas de alto valor genético.
Actividades formativas, informativas y divulgativas.
</t>
    </r>
    <r>
      <rPr>
        <sz val="9.5"/>
        <color rgb="FF00B050"/>
        <rFont val="Times New Roman"/>
        <family val="1"/>
      </rPr>
      <t xml:space="preserve">• </t>
    </r>
    <r>
      <rPr>
        <sz val="12"/>
        <color rgb="FF00B050"/>
        <rFont val="Times New Roman"/>
        <family val="1"/>
      </rPr>
      <t xml:space="preserve">Acciones y costes asociados a la recogida, transporte, procesado y almacenamiento de material forestal de reproducción.
</t>
    </r>
    <r>
      <rPr>
        <sz val="9.5"/>
        <color rgb="FF00B050"/>
        <rFont val="Times New Roman"/>
        <family val="1"/>
      </rPr>
      <t xml:space="preserve">• </t>
    </r>
    <r>
      <rPr>
        <sz val="12"/>
        <color rgb="FF00B050"/>
        <rFont val="Times New Roman"/>
        <family val="1"/>
      </rPr>
      <t xml:space="preserve">Gastos de personal técnico y de apoyo, así como los gastos de funcionamiento, directos e indirectos, asociados a alguna o varias de alas acciones puntuales anteriormente definidas o de las especificadas en los puntos siguientes del apartado regional para los recursos genéticos asociados a la financiación directa de la Administración Pública Autonómica y entidades instrumentales con competencia forestal y agraria, desarrollados por sus propios OPIs.
La Administración autonómica, con el objeto de incrementar el suministro de material mejorado de reproducción, podrá ampliar, conservar y mejorar la red de parcelas de alto valor genético, ubicadas de manera preferente, aunque no en exclusiva, en terrenos forestales de titularidad pública y en las que se realizará una silvicultura dirigida a la conservación in situ de recursos genéticos de las principales especies forestales. También serán financiables todas las actuaciones de los centros de la Administración autonómica encaminadas al aumento de la producción de material forestal de reproducción, la obtención de material forestal de reproducción de mayor categoría, la mejora genética forestal en materia de producción, el incremento de la calidad del producto y la resistencia frente a plagas o enfermedades, mejora de la resiliencia y adaptación frente al cambio climático.
Con esta intervención, en el ámbito de los recursos genéticos forestales, se pretenden financiar conforme a las :
a) Actuaciones en materia de mejora genética forestal mediante la creación y actualización de las unidades de admisión (medida I.3.1 PFG 2021 – 2040)
b) Actuaciones sobre parcelas de alto valor genético, materiales de base y conservación de recursos genéticos (medidas I.3.2 y I.3.3 PFG 2021 – 2040)
Esta intervención se programa en el Objetivo Específico 6 contribuir a la protección de la biodiversidad, potenciar los servicios ecosistémicos y conservar los hábitats y los paisajes.
</t>
    </r>
    <r>
      <rPr>
        <u/>
        <sz val="12"/>
        <color rgb="FF00B050"/>
        <rFont val="Times New Roman"/>
        <family val="1"/>
      </rPr>
      <t xml:space="preserve">Complementariedad:
</t>
    </r>
    <r>
      <rPr>
        <sz val="12"/>
        <color rgb="FF00B050"/>
        <rFont val="Times New Roman"/>
        <family val="1"/>
      </rPr>
      <t xml:space="preserve">Esta intervención se complementa especialmente con la intervención 65051 y las intervenciones 7131 y 7132 relativas a regímenes de calidad, con las intervenciones dirigidas a la mejora de las explotaciones y las industrias agroalimentarias 68411, 68412 y 68422 del OE2 
La intervención es compatible con el resto de intervenciones del art-70
En el caso de los recursos genéticos forestales la intervención es complementaria a las ayudas a inversiones en reforestación (68811) y también o con la intervención (68814) de inversiones forestales no productivas en otras actuaciones selvícolas con objetivos ambientales.
</t>
    </r>
  </si>
  <si>
    <t>COD IU 9</t>
  </si>
  <si>
    <t>NOMBRE IU 9</t>
  </si>
  <si>
    <t>Proyectos de conservación genética vegetal y ganadera</t>
  </si>
  <si>
    <t>Proyectos de conservación genética forestal</t>
  </si>
  <si>
    <t>GAL65052_05</t>
  </si>
  <si>
    <t xml:space="preserve"> Importe unitario previsto #5  (Gasto público total EUR) </t>
  </si>
  <si>
    <t>Importe máximo para el Importe unitario previsto #5 (EUR)</t>
  </si>
  <si>
    <t>Ejecución prevista #5 (opcional)</t>
  </si>
  <si>
    <t>Decreto 49/2011, de 7 de julio, por el que se establece el Catálogo oficial de razas ganaderas autóctonas de Galicia
Ley 7/2012, de 28 de junio, de montes de Galicia y legislación de desarrollo.
Ley 3/2007 de prevención y defensa contra incendios forestales de Galicia y legislación de desarrollo.
RD 199/2017, de 3 de marzo, por el que se aprueba el Reglamento del Programa de Nacional de Conservación y Utilización Sostenible de los Recursos Fitogenéticos para la Agricultura y la Alimentación
Real Decreto 45/2019, de 8 de febrero, por el que se establecen las normas zootécnicas aplicables a los animales reproductores de raza pura, porcinos reproductores híbridos y su material reproductivo, se actualiza el Programa nacional de conservación, mejora y fomento de las razas ganaderas y se modifican los Reales Decretos 558/2001, de 25 de mayo; 1316/1992, de 30 de octubre; 1438/1992, de 27 de noviembre; y 1625/2011, de 14 de noviembre.</t>
  </si>
  <si>
    <t>Conservación de recursos genéticos forestales</t>
  </si>
  <si>
    <t>HECTAREAS</t>
  </si>
  <si>
    <r>
      <t xml:space="preserve">Ejecución prevista </t>
    </r>
    <r>
      <rPr>
        <b/>
        <vertAlign val="superscript"/>
        <sz val="12"/>
        <color rgb="FF000000"/>
        <rFont val="Times New Roman"/>
        <family val="1"/>
        <charset val="1"/>
      </rPr>
      <t xml:space="preserve">5 </t>
    </r>
    <r>
      <rPr>
        <b/>
        <sz val="12"/>
        <color rgb="FF000000"/>
        <rFont val="Times New Roman"/>
        <family val="1"/>
        <charset val="1"/>
      </rPr>
      <t>por tipo de grupo. Si hay otros totales se indicarán. Hectáreas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</si>
</sst>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_-;_-@_-"/>
    <numFmt numFmtId="165" formatCode="0\ %"/>
    <numFmt numFmtId="166" formatCode="_-* #,##0_-;\-* #,##0_-;_-* \-??_-;_-@_-"/>
    <numFmt numFmtId="167" formatCode="0.00000%"/>
  </numFmts>
  <fonts count="34" x14ac:knownFonts="1">
    <font>
      <sz val="11"/>
      <color rgb="FF000000"/>
      <name val="Calibri"/>
      <family val="2"/>
      <charset val="1"/>
    </font>
    <font>
      <vertAlign val="superscript"/>
      <sz val="11"/>
      <color rgb="FF000000"/>
      <name val="Calibri"/>
      <family val="2"/>
      <charset val="1"/>
    </font>
    <font>
      <sz val="10"/>
      <color rgb="FF000000"/>
      <name val="Times New Roman"/>
      <family val="1"/>
      <charset val="1"/>
    </font>
    <font>
      <b/>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sz val="12"/>
      <color rgb="FF00B050"/>
      <name val="Times New Roman"/>
      <family val="1"/>
      <charset val="1"/>
    </font>
    <font>
      <sz val="11"/>
      <color rgb="FF00B050"/>
      <name val="Calibri"/>
      <family val="2"/>
      <charset val="1"/>
    </font>
    <font>
      <sz val="8"/>
      <color rgb="FFFF0000"/>
      <name val="Times New Roman"/>
      <family val="1"/>
      <charset val="1"/>
    </font>
    <font>
      <sz val="12"/>
      <color rgb="FF000000"/>
      <name val="Calibri"/>
      <family val="2"/>
      <charset val="1"/>
    </font>
    <font>
      <vertAlign val="superscript"/>
      <sz val="12"/>
      <color rgb="FF000000"/>
      <name val="Times New Roman"/>
      <family val="1"/>
      <charset val="1"/>
    </font>
    <font>
      <sz val="12"/>
      <color rgb="FF92D050"/>
      <name val="Times New Roman"/>
      <family val="1"/>
      <charset val="1"/>
    </font>
    <font>
      <sz val="11"/>
      <color rgb="FF000000"/>
      <name val="Times New Roman"/>
      <family val="1"/>
      <charset val="1"/>
    </font>
    <font>
      <b/>
      <i/>
      <sz val="12"/>
      <color rgb="FF000000"/>
      <name val="Times New Roman"/>
      <family val="1"/>
      <charset val="1"/>
    </font>
    <font>
      <i/>
      <sz val="12"/>
      <color rgb="FF000000"/>
      <name val="Times New Roman"/>
      <family val="1"/>
      <charset val="1"/>
    </font>
    <font>
      <b/>
      <sz val="12"/>
      <color rgb="FFFF0000"/>
      <name val="Times New Roman"/>
      <family val="1"/>
      <charset val="1"/>
    </font>
    <font>
      <b/>
      <i/>
      <sz val="12"/>
      <color rgb="FFFF0000"/>
      <name val="Times New Roman"/>
      <family val="1"/>
      <charset val="1"/>
    </font>
    <font>
      <sz val="12"/>
      <color rgb="FF339933"/>
      <name val="Times New Roman"/>
      <family val="1"/>
      <charset val="1"/>
    </font>
    <font>
      <sz val="12"/>
      <color rgb="FF808080"/>
      <name val="Times New Roman"/>
      <family val="1"/>
      <charset val="1"/>
    </font>
    <font>
      <sz val="12"/>
      <color rgb="FF1F497D"/>
      <name val="Times New Roman"/>
      <family val="1"/>
      <charset val="1"/>
    </font>
    <font>
      <b/>
      <sz val="12"/>
      <color rgb="FF808080"/>
      <name val="Times New Roman"/>
      <family val="1"/>
      <charset val="1"/>
    </font>
    <font>
      <b/>
      <sz val="12"/>
      <color rgb="FFFFFF00"/>
      <name val="Times New Roman"/>
      <family val="1"/>
      <charset val="1"/>
    </font>
    <font>
      <b/>
      <sz val="12"/>
      <name val="Times New Roman"/>
      <family val="1"/>
      <charset val="1"/>
    </font>
    <font>
      <b/>
      <vertAlign val="superscript"/>
      <sz val="12"/>
      <color rgb="FF000000"/>
      <name val="Times New Roman"/>
      <family val="1"/>
      <charset val="1"/>
    </font>
    <font>
      <sz val="12"/>
      <color rgb="FF2F5496"/>
      <name val="Times New Roman"/>
      <family val="1"/>
      <charset val="1"/>
    </font>
    <font>
      <b/>
      <vertAlign val="superscript"/>
      <sz val="12"/>
      <name val="Times New Roman"/>
      <family val="1"/>
      <charset val="1"/>
    </font>
    <font>
      <sz val="11"/>
      <color rgb="FF000000"/>
      <name val="Calibri"/>
      <family val="2"/>
      <charset val="1"/>
    </font>
    <font>
      <sz val="12"/>
      <color rgb="FF00B050"/>
      <name val="Times New Roman"/>
      <family val="1"/>
    </font>
    <font>
      <sz val="9.5"/>
      <color rgb="FF00B050"/>
      <name val="Times New Roman"/>
      <family val="1"/>
    </font>
    <font>
      <u/>
      <sz val="9.5"/>
      <color rgb="FF00B050"/>
      <name val="Times New Roman"/>
      <family val="1"/>
    </font>
    <font>
      <u/>
      <sz val="12"/>
      <color rgb="FF00B050"/>
      <name val="Times New Roman"/>
      <family val="1"/>
    </font>
    <font>
      <sz val="12"/>
      <name val="Times New Roman"/>
      <family val="1"/>
      <charset val="1"/>
    </font>
  </fonts>
  <fills count="14">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D9D9D9"/>
      </patternFill>
    </fill>
    <fill>
      <patternFill patternType="solid">
        <fgColor rgb="FFBFBFBF"/>
        <bgColor rgb="FFC9C9C9"/>
      </patternFill>
    </fill>
    <fill>
      <patternFill patternType="solid">
        <fgColor rgb="FFFFFFFF"/>
        <bgColor rgb="FFFFF2CC"/>
      </patternFill>
    </fill>
    <fill>
      <patternFill patternType="solid">
        <fgColor rgb="FFD9D9D9"/>
        <bgColor rgb="FFDAE3F3"/>
      </patternFill>
    </fill>
    <fill>
      <patternFill patternType="solid">
        <fgColor rgb="FFFFC000"/>
        <bgColor rgb="FFFF9900"/>
      </patternFill>
    </fill>
    <fill>
      <patternFill patternType="solid">
        <fgColor rgb="FFC9C9C9"/>
        <bgColor rgb="FFBFBFBF"/>
      </patternFill>
    </fill>
    <fill>
      <patternFill patternType="solid">
        <fgColor rgb="FF92D050"/>
        <bgColor rgb="FFBFBFBF"/>
      </patternFill>
    </fill>
    <fill>
      <patternFill patternType="solid">
        <fgColor rgb="FF00B0F0"/>
        <bgColor rgb="FFFFE699"/>
      </patternFill>
    </fill>
    <fill>
      <patternFill patternType="solid">
        <fgColor rgb="FF00B0F0"/>
        <bgColor rgb="FFC9C9C9"/>
      </patternFill>
    </fill>
    <fill>
      <patternFill patternType="solid">
        <fgColor rgb="FF00B0F0"/>
        <bgColor indexed="64"/>
      </patternFill>
    </fill>
  </fills>
  <borders count="54">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3">
    <xf numFmtId="0" fontId="0" fillId="0" borderId="0"/>
    <xf numFmtId="164" fontId="28" fillId="0" borderId="0" applyBorder="0" applyProtection="0"/>
    <xf numFmtId="9" fontId="28" fillId="0" borderId="0" applyFont="0" applyFill="0" applyBorder="0" applyAlignment="0" applyProtection="0"/>
  </cellStyleXfs>
  <cellXfs count="304">
    <xf numFmtId="0" fontId="0" fillId="0" borderId="0" xfId="0"/>
    <xf numFmtId="0" fontId="0" fillId="0" borderId="0" xfId="0" applyBorder="1"/>
    <xf numFmtId="0" fontId="0" fillId="2" borderId="0" xfId="0" applyFont="1" applyFill="1" applyBorder="1"/>
    <xf numFmtId="0" fontId="0" fillId="0" borderId="0" xfId="0" applyBorder="1"/>
    <xf numFmtId="0" fontId="0" fillId="0" borderId="0" xfId="0" applyFont="1" applyBorder="1" applyAlignment="1"/>
    <xf numFmtId="0" fontId="0" fillId="0" borderId="0" xfId="0" applyFont="1" applyBorder="1" applyAlignment="1"/>
    <xf numFmtId="0" fontId="2" fillId="0" borderId="0" xfId="0" applyFont="1" applyBorder="1" applyAlignment="1">
      <alignment horizontal="justify" vertical="center"/>
    </xf>
    <xf numFmtId="0" fontId="2" fillId="2" borderId="0" xfId="0" applyFont="1" applyFill="1" applyBorder="1" applyAlignment="1">
      <alignment horizontal="justify" vertical="center"/>
    </xf>
    <xf numFmtId="0" fontId="4" fillId="0" borderId="0" xfId="0" applyFont="1" applyAlignment="1">
      <alignment horizontal="left" wrapText="1"/>
    </xf>
    <xf numFmtId="0" fontId="4" fillId="0" borderId="0" xfId="0" applyFont="1" applyAlignment="1" applyProtection="1">
      <alignment horizontal="left"/>
    </xf>
    <xf numFmtId="0" fontId="4" fillId="0" borderId="0" xfId="0" applyFont="1" applyProtection="1"/>
    <xf numFmtId="0" fontId="3" fillId="0" borderId="0" xfId="0" applyFont="1" applyAlignment="1" applyProtection="1">
      <alignment vertical="center"/>
    </xf>
    <xf numFmtId="0" fontId="3" fillId="0" borderId="0" xfId="0" applyFont="1" applyAlignment="1" applyProtection="1">
      <alignment vertical="center"/>
    </xf>
    <xf numFmtId="0" fontId="3" fillId="0" borderId="0" xfId="0" applyFont="1" applyAlignment="1" applyProtection="1">
      <alignment horizontal="left" vertical="center"/>
    </xf>
    <xf numFmtId="0" fontId="4" fillId="0" borderId="0" xfId="0" applyFont="1" applyProtection="1"/>
    <xf numFmtId="0" fontId="0" fillId="0" borderId="0" xfId="0"/>
    <xf numFmtId="0" fontId="8" fillId="2" borderId="6" xfId="0" applyFont="1" applyFill="1" applyBorder="1" applyAlignment="1" applyProtection="1">
      <alignment wrapText="1"/>
      <protection locked="0"/>
    </xf>
    <xf numFmtId="0" fontId="4" fillId="2" borderId="6"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4" fillId="2" borderId="9"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4" fillId="0" borderId="0" xfId="0" applyFont="1" applyAlignment="1" applyProtection="1">
      <alignment horizontal="justify" vertical="center"/>
    </xf>
    <xf numFmtId="0" fontId="4" fillId="0" borderId="0" xfId="0" applyFont="1" applyAlignment="1" applyProtection="1">
      <alignment horizontal="center"/>
    </xf>
    <xf numFmtId="0" fontId="3" fillId="3" borderId="0" xfId="0" applyFont="1" applyFill="1" applyAlignment="1" applyProtection="1">
      <alignment horizontal="left" vertical="center"/>
    </xf>
    <xf numFmtId="0" fontId="3" fillId="3" borderId="0" xfId="0" applyFont="1" applyFill="1" applyAlignment="1" applyProtection="1">
      <alignment vertical="center"/>
    </xf>
    <xf numFmtId="0" fontId="4" fillId="3" borderId="0" xfId="0" applyFont="1" applyFill="1" applyProtection="1"/>
    <xf numFmtId="0" fontId="3" fillId="3" borderId="0" xfId="0" applyFont="1" applyFill="1" applyAlignment="1" applyProtection="1">
      <alignment horizontal="left"/>
    </xf>
    <xf numFmtId="0" fontId="4" fillId="3" borderId="0" xfId="0" applyFont="1" applyFill="1" applyAlignment="1" applyProtection="1"/>
    <xf numFmtId="0" fontId="4" fillId="5" borderId="12" xfId="0" applyFont="1" applyFill="1" applyBorder="1" applyAlignment="1" applyProtection="1">
      <alignment horizontal="left" vertical="center" wrapText="1"/>
      <protection locked="0"/>
    </xf>
    <xf numFmtId="0" fontId="4" fillId="4" borderId="13" xfId="0" applyFont="1" applyFill="1" applyBorder="1" applyAlignment="1" applyProtection="1">
      <alignment vertical="center"/>
    </xf>
    <xf numFmtId="0" fontId="4" fillId="4" borderId="14" xfId="0" applyFont="1" applyFill="1" applyBorder="1" applyProtection="1"/>
    <xf numFmtId="0" fontId="4" fillId="4" borderId="15" xfId="0" applyFont="1" applyFill="1" applyBorder="1" applyProtection="1"/>
    <xf numFmtId="0" fontId="3" fillId="5"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left" vertical="center"/>
    </xf>
    <xf numFmtId="0" fontId="4" fillId="3" borderId="0" xfId="0" applyFont="1" applyFill="1" applyAlignment="1" applyProtection="1">
      <alignment horizontal="left"/>
    </xf>
    <xf numFmtId="0" fontId="4" fillId="3" borderId="0" xfId="0" applyFont="1" applyFill="1" applyAlignment="1" applyProtection="1">
      <alignment horizontal="left" vertical="center"/>
    </xf>
    <xf numFmtId="0" fontId="4" fillId="2" borderId="12"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xf>
    <xf numFmtId="0" fontId="3" fillId="3" borderId="12" xfId="0" applyFont="1" applyFill="1" applyBorder="1" applyAlignment="1" applyProtection="1">
      <alignment vertical="top" wrapText="1"/>
    </xf>
    <xf numFmtId="0" fontId="4" fillId="2" borderId="12"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left" vertical="top" wrapText="1"/>
    </xf>
    <xf numFmtId="0" fontId="11" fillId="0" borderId="0" xfId="0" applyFont="1"/>
    <xf numFmtId="0" fontId="8" fillId="2" borderId="12" xfId="0" applyFont="1" applyFill="1" applyBorder="1" applyAlignment="1" applyProtection="1">
      <alignment horizontal="left" vertical="center" wrapText="1"/>
      <protection locked="0"/>
    </xf>
    <xf numFmtId="0" fontId="4" fillId="2" borderId="16"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0" fontId="4" fillId="2" borderId="10" xfId="0" applyFont="1" applyFill="1" applyBorder="1" applyAlignment="1" applyProtection="1">
      <alignment horizontal="left" vertical="center" wrapText="1"/>
      <protection locked="0"/>
    </xf>
    <xf numFmtId="0" fontId="14" fillId="0" borderId="0" xfId="0" applyFont="1" applyProtection="1"/>
    <xf numFmtId="0" fontId="15" fillId="6" borderId="0" xfId="0" applyFont="1" applyFill="1" applyAlignment="1" applyProtection="1">
      <alignment horizontal="left" vertical="center"/>
    </xf>
    <xf numFmtId="0" fontId="16" fillId="6" borderId="0" xfId="0" applyFont="1" applyFill="1" applyAlignment="1" applyProtection="1">
      <alignment vertical="center"/>
    </xf>
    <xf numFmtId="0" fontId="4" fillId="6" borderId="0" xfId="0" applyFont="1" applyFill="1" applyProtection="1"/>
    <xf numFmtId="0" fontId="16" fillId="3" borderId="0" xfId="0" applyFont="1" applyFill="1" applyAlignment="1" applyProtection="1">
      <alignment horizontal="left" vertical="center"/>
    </xf>
    <xf numFmtId="0" fontId="16" fillId="3" borderId="0" xfId="0" applyFont="1" applyFill="1" applyAlignment="1" applyProtection="1">
      <alignment vertical="center"/>
    </xf>
    <xf numFmtId="0" fontId="16" fillId="0" borderId="0" xfId="0" applyFont="1" applyAlignment="1" applyProtection="1">
      <alignment vertical="center"/>
    </xf>
    <xf numFmtId="0" fontId="4" fillId="3" borderId="18" xfId="0" applyFont="1" applyFill="1" applyBorder="1" applyAlignment="1" applyProtection="1">
      <alignment horizontal="left"/>
    </xf>
    <xf numFmtId="0" fontId="4" fillId="3" borderId="19" xfId="0" applyFont="1" applyFill="1" applyBorder="1" applyProtection="1"/>
    <xf numFmtId="0" fontId="4" fillId="3" borderId="20" xfId="0" applyFont="1" applyFill="1" applyBorder="1" applyAlignment="1" applyProtection="1">
      <alignment horizontal="center"/>
    </xf>
    <xf numFmtId="0" fontId="4" fillId="3" borderId="21" xfId="0" applyFont="1" applyFill="1" applyBorder="1" applyAlignment="1" applyProtection="1"/>
    <xf numFmtId="0" fontId="4" fillId="3" borderId="19" xfId="0" applyFont="1" applyFill="1" applyBorder="1" applyAlignment="1" applyProtection="1"/>
    <xf numFmtId="0" fontId="4" fillId="3" borderId="22" xfId="0" applyFont="1" applyFill="1" applyBorder="1" applyAlignment="1" applyProtection="1"/>
    <xf numFmtId="0" fontId="4" fillId="4" borderId="12" xfId="0" applyFont="1" applyFill="1" applyBorder="1" applyAlignment="1" applyProtection="1">
      <alignment vertical="center" wrapText="1"/>
    </xf>
    <xf numFmtId="0" fontId="4" fillId="2" borderId="13" xfId="0" applyFont="1" applyFill="1" applyBorder="1" applyAlignment="1" applyProtection="1">
      <alignment horizontal="center" vertical="center" wrapText="1"/>
      <protection locked="0"/>
    </xf>
    <xf numFmtId="0" fontId="4" fillId="3" borderId="13" xfId="0" applyFont="1" applyFill="1" applyBorder="1" applyAlignment="1" applyProtection="1"/>
    <xf numFmtId="0" fontId="4" fillId="3" borderId="14" xfId="0" applyFont="1" applyFill="1" applyBorder="1" applyAlignment="1" applyProtection="1"/>
    <xf numFmtId="0" fontId="4" fillId="3" borderId="23" xfId="0" applyFont="1" applyFill="1" applyBorder="1" applyAlignment="1" applyProtection="1"/>
    <xf numFmtId="0" fontId="4" fillId="4" borderId="24" xfId="0" applyFont="1" applyFill="1" applyBorder="1" applyAlignment="1" applyProtection="1">
      <alignment vertical="center" wrapText="1"/>
    </xf>
    <xf numFmtId="0" fontId="4" fillId="2" borderId="24"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3" fillId="3" borderId="26" xfId="0" applyFont="1" applyFill="1" applyBorder="1" applyAlignment="1" applyProtection="1">
      <alignment horizontal="left" vertical="center"/>
    </xf>
    <xf numFmtId="0" fontId="3" fillId="3" borderId="27" xfId="0" applyFont="1" applyFill="1" applyBorder="1" applyAlignment="1" applyProtection="1">
      <alignment horizontal="center" vertical="center"/>
    </xf>
    <xf numFmtId="0" fontId="4" fillId="3" borderId="12" xfId="0" applyFont="1" applyFill="1" applyBorder="1" applyAlignment="1" applyProtection="1">
      <alignment horizontal="center" wrapText="1"/>
    </xf>
    <xf numFmtId="0" fontId="4" fillId="4" borderId="12" xfId="0" applyFont="1" applyFill="1" applyBorder="1" applyAlignment="1" applyProtection="1">
      <alignment horizontal="justify" vertical="center" wrapText="1"/>
    </xf>
    <xf numFmtId="0" fontId="4" fillId="3" borderId="13" xfId="0" applyFont="1" applyFill="1" applyBorder="1" applyAlignment="1" applyProtection="1">
      <alignment vertical="center" wrapText="1"/>
      <protection locked="0"/>
    </xf>
    <xf numFmtId="0" fontId="4" fillId="3" borderId="15" xfId="0" applyFont="1" applyFill="1" applyBorder="1" applyProtection="1"/>
    <xf numFmtId="0" fontId="4" fillId="3" borderId="18" xfId="0" applyFont="1" applyFill="1" applyBorder="1" applyAlignment="1" applyProtection="1">
      <alignment horizontal="left" vertical="center"/>
    </xf>
    <xf numFmtId="0" fontId="4" fillId="3" borderId="19" xfId="0" applyFont="1" applyFill="1" applyBorder="1" applyAlignment="1" applyProtection="1">
      <alignment horizontal="left" vertical="center"/>
    </xf>
    <xf numFmtId="0" fontId="2" fillId="3" borderId="17" xfId="0" applyFont="1" applyFill="1" applyBorder="1" applyAlignment="1" applyProtection="1">
      <alignment horizontal="center" wrapText="1"/>
    </xf>
    <xf numFmtId="0" fontId="4" fillId="2" borderId="6"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3" borderId="0" xfId="0" applyFont="1" applyFill="1" applyAlignment="1" applyProtection="1">
      <alignment vertical="center"/>
    </xf>
    <xf numFmtId="0" fontId="4" fillId="4" borderId="12" xfId="0" applyFont="1" applyFill="1" applyBorder="1" applyAlignment="1" applyProtection="1">
      <alignment vertical="center"/>
    </xf>
    <xf numFmtId="0" fontId="11" fillId="0" borderId="0" xfId="0" applyFont="1" applyAlignment="1" applyProtection="1">
      <alignment horizontal="left"/>
    </xf>
    <xf numFmtId="0" fontId="11" fillId="0" borderId="0" xfId="0" applyFont="1" applyProtection="1"/>
    <xf numFmtId="0" fontId="0" fillId="0" borderId="0" xfId="0" applyFont="1" applyProtection="1"/>
    <xf numFmtId="0" fontId="3" fillId="3" borderId="28" xfId="0" applyFont="1" applyFill="1" applyBorder="1" applyAlignment="1" applyProtection="1">
      <alignment horizontal="left" vertical="center" wrapText="1"/>
    </xf>
    <xf numFmtId="0" fontId="3" fillId="4" borderId="16" xfId="0" applyFont="1" applyFill="1" applyBorder="1" applyAlignment="1" applyProtection="1">
      <alignment horizontal="center" vertical="center" wrapText="1"/>
    </xf>
    <xf numFmtId="0" fontId="2" fillId="3" borderId="30" xfId="0" applyFont="1" applyFill="1" applyBorder="1" applyAlignment="1" applyProtection="1">
      <alignment horizontal="center" wrapText="1"/>
    </xf>
    <xf numFmtId="0" fontId="4" fillId="4" borderId="9" xfId="0" applyFont="1" applyFill="1" applyBorder="1" applyAlignment="1" applyProtection="1">
      <alignment vertical="center" wrapText="1"/>
    </xf>
    <xf numFmtId="0" fontId="4" fillId="4" borderId="10" xfId="0" applyFont="1" applyFill="1" applyBorder="1" applyAlignment="1" applyProtection="1">
      <alignment vertical="center" wrapText="1"/>
    </xf>
    <xf numFmtId="0" fontId="4" fillId="4" borderId="16" xfId="0" applyFont="1" applyFill="1" applyBorder="1" applyAlignment="1" applyProtection="1">
      <alignment horizontal="justify" vertical="center" wrapText="1"/>
    </xf>
    <xf numFmtId="0" fontId="3" fillId="3" borderId="17" xfId="0" applyFont="1" applyFill="1" applyBorder="1" applyAlignment="1" applyProtection="1">
      <alignment horizontal="center" vertical="center" wrapText="1"/>
    </xf>
    <xf numFmtId="0" fontId="4" fillId="0" borderId="0" xfId="0" applyFont="1" applyAlignment="1" applyProtection="1">
      <alignment wrapText="1"/>
    </xf>
    <xf numFmtId="0" fontId="14" fillId="0" borderId="0" xfId="0" applyFont="1" applyProtection="1"/>
    <xf numFmtId="0" fontId="4" fillId="4" borderId="9" xfId="0" applyFont="1" applyFill="1" applyBorder="1" applyAlignment="1" applyProtection="1">
      <alignment horizontal="left" vertical="center" wrapText="1"/>
    </xf>
    <xf numFmtId="0" fontId="4" fillId="4" borderId="32" xfId="0" applyFont="1" applyFill="1" applyBorder="1" applyAlignment="1" applyProtection="1">
      <alignment vertical="center" wrapText="1"/>
    </xf>
    <xf numFmtId="0" fontId="4" fillId="4" borderId="3" xfId="0" applyFont="1" applyFill="1" applyBorder="1" applyAlignment="1" applyProtection="1">
      <alignment horizontal="justify" vertical="center" wrapText="1"/>
    </xf>
    <xf numFmtId="0" fontId="3" fillId="3" borderId="6" xfId="0" applyFont="1" applyFill="1" applyBorder="1" applyAlignment="1" applyProtection="1">
      <alignment vertical="center" wrapText="1"/>
    </xf>
    <xf numFmtId="0" fontId="3" fillId="3" borderId="0" xfId="0" applyFont="1" applyFill="1" applyBorder="1" applyAlignment="1" applyProtection="1">
      <alignment vertical="center" wrapText="1"/>
    </xf>
    <xf numFmtId="0" fontId="3" fillId="3" borderId="33" xfId="0" applyFont="1" applyFill="1" applyBorder="1" applyAlignment="1" applyProtection="1">
      <alignment vertical="center" wrapText="1"/>
    </xf>
    <xf numFmtId="0" fontId="4" fillId="4" borderId="34" xfId="0" applyFont="1" applyFill="1" applyBorder="1" applyAlignment="1" applyProtection="1">
      <alignment horizontal="justify" vertical="center" wrapText="1"/>
    </xf>
    <xf numFmtId="0" fontId="4" fillId="2" borderId="11" xfId="0" applyFont="1" applyFill="1" applyBorder="1" applyAlignment="1" applyProtection="1">
      <alignment horizontal="justify" vertical="center" wrapText="1"/>
      <protection locked="0"/>
    </xf>
    <xf numFmtId="0" fontId="3" fillId="3" borderId="35" xfId="0" applyFont="1" applyFill="1" applyBorder="1" applyAlignment="1" applyProtection="1">
      <alignment vertical="center" wrapText="1"/>
    </xf>
    <xf numFmtId="0" fontId="3" fillId="3" borderId="36" xfId="0" applyFont="1" applyFill="1" applyBorder="1" applyAlignment="1" applyProtection="1">
      <alignment vertical="center" wrapText="1"/>
    </xf>
    <xf numFmtId="0" fontId="3" fillId="3" borderId="34" xfId="0" applyFont="1" applyFill="1" applyBorder="1" applyAlignment="1" applyProtection="1">
      <alignment horizontal="center" vertical="center" wrapText="1"/>
    </xf>
    <xf numFmtId="0" fontId="4" fillId="3" borderId="38" xfId="0" applyFont="1" applyFill="1" applyBorder="1" applyAlignment="1" applyProtection="1">
      <alignment vertical="top" wrapText="1"/>
    </xf>
    <xf numFmtId="0" fontId="3" fillId="0" borderId="0" xfId="0" applyFont="1" applyAlignment="1" applyProtection="1">
      <alignment horizontal="left" vertical="center"/>
    </xf>
    <xf numFmtId="0" fontId="4" fillId="3" borderId="22" xfId="0" applyFont="1" applyFill="1" applyBorder="1" applyProtection="1"/>
    <xf numFmtId="0" fontId="4" fillId="4" borderId="23" xfId="0" applyFont="1" applyFill="1" applyBorder="1" applyProtection="1"/>
    <xf numFmtId="0" fontId="13" fillId="2" borderId="9" xfId="0" applyFont="1" applyFill="1" applyBorder="1" applyAlignment="1" applyProtection="1">
      <alignment horizontal="left" vertical="center" wrapText="1"/>
      <protection locked="0"/>
    </xf>
    <xf numFmtId="0" fontId="4" fillId="3" borderId="5" xfId="0" applyFont="1" applyFill="1" applyBorder="1" applyAlignment="1" applyProtection="1">
      <alignment horizontal="left" vertical="center"/>
    </xf>
    <xf numFmtId="0" fontId="4" fillId="3" borderId="27" xfId="0" applyFont="1" applyFill="1" applyBorder="1" applyProtection="1"/>
    <xf numFmtId="0" fontId="4" fillId="3" borderId="41" xfId="0" applyFont="1" applyFill="1" applyBorder="1" applyProtection="1"/>
    <xf numFmtId="0" fontId="4" fillId="3" borderId="42" xfId="0" applyFont="1" applyFill="1" applyBorder="1" applyAlignment="1" applyProtection="1">
      <alignment horizontal="left" vertical="center"/>
    </xf>
    <xf numFmtId="0" fontId="4" fillId="3" borderId="43" xfId="0" applyFont="1" applyFill="1" applyBorder="1" applyProtection="1"/>
    <xf numFmtId="0" fontId="4" fillId="3" borderId="44" xfId="0" applyFont="1" applyFill="1" applyBorder="1" applyProtection="1"/>
    <xf numFmtId="0" fontId="4" fillId="4" borderId="45" xfId="0" applyFont="1" applyFill="1" applyBorder="1" applyAlignment="1" applyProtection="1">
      <alignment horizontal="left" vertical="center"/>
    </xf>
    <xf numFmtId="0" fontId="4" fillId="4" borderId="38" xfId="0" applyFont="1" applyFill="1" applyBorder="1" applyProtection="1"/>
    <xf numFmtId="0" fontId="4" fillId="4" borderId="46" xfId="0" applyFont="1" applyFill="1" applyBorder="1" applyProtection="1"/>
    <xf numFmtId="0" fontId="4" fillId="2" borderId="0" xfId="0" applyFont="1" applyFill="1" applyAlignment="1" applyProtection="1">
      <alignment vertical="center"/>
      <protection locked="0"/>
    </xf>
    <xf numFmtId="0" fontId="4" fillId="2" borderId="0" xfId="0" applyFont="1" applyFill="1" applyProtection="1"/>
    <xf numFmtId="0" fontId="4" fillId="0" borderId="0" xfId="0" applyFont="1" applyAlignment="1" applyProtection="1">
      <alignment vertical="center"/>
    </xf>
    <xf numFmtId="0" fontId="4" fillId="3" borderId="18" xfId="0" applyFont="1" applyFill="1" applyBorder="1" applyProtection="1"/>
    <xf numFmtId="0" fontId="2" fillId="3" borderId="20" xfId="0" applyFont="1" applyFill="1" applyBorder="1" applyAlignment="1" applyProtection="1">
      <alignment horizontal="center"/>
    </xf>
    <xf numFmtId="0" fontId="13" fillId="2" borderId="48" xfId="0" applyFont="1" applyFill="1" applyBorder="1" applyAlignment="1" applyProtection="1">
      <alignment horizontal="center" vertical="center" wrapText="1"/>
      <protection locked="0"/>
    </xf>
    <xf numFmtId="0" fontId="4" fillId="3" borderId="7"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xf>
    <xf numFmtId="0" fontId="4" fillId="2" borderId="28" xfId="0" applyFont="1" applyFill="1" applyBorder="1" applyAlignment="1" applyProtection="1">
      <alignment vertical="center"/>
      <protection locked="0"/>
    </xf>
    <xf numFmtId="0" fontId="4" fillId="2" borderId="49" xfId="0" applyFont="1" applyFill="1" applyBorder="1" applyProtection="1"/>
    <xf numFmtId="0" fontId="4" fillId="2" borderId="50" xfId="0" applyFont="1" applyFill="1" applyBorder="1" applyProtection="1"/>
    <xf numFmtId="0" fontId="0" fillId="3" borderId="0" xfId="0" applyFont="1" applyFill="1" applyBorder="1"/>
    <xf numFmtId="0" fontId="0" fillId="3" borderId="33" xfId="0" applyFont="1" applyFill="1" applyBorder="1"/>
    <xf numFmtId="0" fontId="4" fillId="2" borderId="6" xfId="0" applyFont="1" applyFill="1" applyBorder="1" applyAlignment="1" applyProtection="1">
      <alignment vertical="center"/>
      <protection locked="0"/>
    </xf>
    <xf numFmtId="0" fontId="4" fillId="2" borderId="11" xfId="0" applyFont="1" applyFill="1" applyBorder="1" applyAlignment="1" applyProtection="1">
      <alignment vertical="center"/>
      <protection locked="0"/>
    </xf>
    <xf numFmtId="0" fontId="4" fillId="2" borderId="16" xfId="0" applyFont="1" applyFill="1" applyBorder="1" applyAlignment="1" applyProtection="1">
      <alignment horizontal="center" vertical="center" wrapText="1"/>
      <protection locked="0"/>
    </xf>
    <xf numFmtId="0" fontId="4" fillId="3" borderId="19" xfId="0" applyFont="1" applyFill="1" applyBorder="1" applyAlignment="1" applyProtection="1">
      <alignment vertical="center" wrapText="1"/>
    </xf>
    <xf numFmtId="0" fontId="4" fillId="3" borderId="13" xfId="0" applyFont="1" applyFill="1" applyBorder="1" applyAlignment="1" applyProtection="1">
      <alignment vertical="center" wrapText="1"/>
    </xf>
    <xf numFmtId="0" fontId="4" fillId="6" borderId="0" xfId="0" applyFont="1" applyFill="1" applyAlignment="1" applyProtection="1">
      <alignment horizontal="left" vertical="center"/>
    </xf>
    <xf numFmtId="0" fontId="4" fillId="6" borderId="0" xfId="0" applyFont="1" applyFill="1" applyAlignment="1" applyProtection="1">
      <alignment vertical="center"/>
    </xf>
    <xf numFmtId="0" fontId="4" fillId="0" borderId="0" xfId="0" applyFont="1" applyAlignment="1" applyProtection="1">
      <alignment vertical="center"/>
    </xf>
    <xf numFmtId="0" fontId="4" fillId="5" borderId="9"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165" fontId="4" fillId="4" borderId="12" xfId="0" applyNumberFormat="1" applyFont="1" applyFill="1" applyBorder="1" applyAlignment="1" applyProtection="1">
      <alignment horizontal="center" vertical="center" wrapText="1"/>
    </xf>
    <xf numFmtId="165" fontId="13" fillId="2" borderId="12" xfId="0" applyNumberFormat="1" applyFont="1" applyFill="1" applyBorder="1" applyAlignment="1" applyProtection="1">
      <alignment horizontal="center" vertical="center" wrapText="1"/>
      <protection locked="0"/>
    </xf>
    <xf numFmtId="165" fontId="4" fillId="2" borderId="12" xfId="0" applyNumberFormat="1" applyFont="1" applyFill="1" applyBorder="1" applyAlignment="1" applyProtection="1">
      <alignment horizontal="center" vertical="center" wrapText="1"/>
      <protection locked="0"/>
    </xf>
    <xf numFmtId="0" fontId="4" fillId="0" borderId="0" xfId="0" applyFont="1"/>
    <xf numFmtId="0" fontId="4" fillId="3" borderId="16"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52" xfId="0" applyFont="1" applyFill="1" applyBorder="1" applyAlignment="1" applyProtection="1">
      <alignment horizontal="center" vertical="center" wrapText="1"/>
    </xf>
    <xf numFmtId="0" fontId="4" fillId="3" borderId="30" xfId="0" applyFont="1" applyFill="1" applyBorder="1" applyAlignment="1" applyProtection="1">
      <alignment horizontal="center" vertical="center" wrapText="1"/>
    </xf>
    <xf numFmtId="0" fontId="4" fillId="3" borderId="17" xfId="0" applyFont="1" applyFill="1" applyBorder="1" applyAlignment="1" applyProtection="1">
      <alignment horizontal="center" vertical="center" wrapText="1"/>
    </xf>
    <xf numFmtId="0" fontId="20" fillId="4" borderId="10" xfId="0" applyFont="1" applyFill="1" applyBorder="1" applyAlignment="1" applyProtection="1">
      <alignment horizontal="center" vertical="center" wrapText="1"/>
    </xf>
    <xf numFmtId="0" fontId="21" fillId="4" borderId="45" xfId="0" applyFont="1" applyFill="1" applyBorder="1" applyAlignment="1" applyProtection="1">
      <alignment horizontal="center" vertical="center" wrapText="1"/>
    </xf>
    <xf numFmtId="0" fontId="20" fillId="4" borderId="24" xfId="0" applyFont="1" applyFill="1" applyBorder="1" applyAlignment="1" applyProtection="1">
      <alignment horizontal="center" vertical="center" wrapText="1"/>
    </xf>
    <xf numFmtId="0" fontId="20" fillId="4" borderId="45" xfId="0" applyFont="1" applyFill="1" applyBorder="1" applyAlignment="1" applyProtection="1">
      <alignment horizontal="center" vertical="center" wrapText="1"/>
    </xf>
    <xf numFmtId="0" fontId="20" fillId="4" borderId="11" xfId="0" applyFont="1" applyFill="1" applyBorder="1" applyAlignment="1" applyProtection="1">
      <alignment horizontal="center" vertical="center" wrapText="1"/>
    </xf>
    <xf numFmtId="0" fontId="4" fillId="8" borderId="0" xfId="0" applyFont="1" applyFill="1" applyBorder="1" applyAlignment="1" applyProtection="1">
      <alignment horizontal="center"/>
      <protection locked="0"/>
    </xf>
    <xf numFmtId="0" fontId="4" fillId="0" borderId="0" xfId="0" applyFont="1" applyProtection="1">
      <protection locked="0"/>
    </xf>
    <xf numFmtId="0" fontId="9" fillId="2" borderId="12" xfId="0" applyFont="1" applyFill="1" applyBorder="1" applyProtection="1">
      <protection locked="0"/>
    </xf>
    <xf numFmtId="0" fontId="8" fillId="2" borderId="12" xfId="0" applyFont="1" applyFill="1" applyBorder="1" applyProtection="1">
      <protection locked="0"/>
    </xf>
    <xf numFmtId="3" fontId="8" fillId="2" borderId="12" xfId="0" applyNumberFormat="1" applyFont="1" applyFill="1" applyBorder="1" applyProtection="1">
      <protection locked="0"/>
    </xf>
    <xf numFmtId="165" fontId="8" fillId="2" borderId="12" xfId="0" applyNumberFormat="1" applyFont="1" applyFill="1" applyBorder="1" applyAlignment="1" applyProtection="1">
      <alignment horizontal="center"/>
      <protection locked="0"/>
    </xf>
    <xf numFmtId="0" fontId="0" fillId="2" borderId="12" xfId="0" applyFont="1" applyFill="1" applyBorder="1" applyProtection="1">
      <protection locked="0"/>
    </xf>
    <xf numFmtId="0" fontId="4" fillId="9" borderId="12" xfId="0" applyFont="1" applyFill="1" applyBorder="1" applyProtection="1">
      <protection locked="0"/>
    </xf>
    <xf numFmtId="0" fontId="4" fillId="2" borderId="12" xfId="0" applyFont="1" applyFill="1" applyBorder="1" applyProtection="1">
      <protection locked="0"/>
    </xf>
    <xf numFmtId="0" fontId="3" fillId="0" borderId="0" xfId="0" applyFont="1" applyAlignment="1" applyProtection="1">
      <alignment horizontal="left" vertical="center"/>
      <protection locked="0"/>
    </xf>
    <xf numFmtId="0" fontId="4" fillId="0" borderId="0" xfId="0" applyFont="1" applyProtection="1">
      <protection locked="0"/>
    </xf>
    <xf numFmtId="0" fontId="23" fillId="3" borderId="29" xfId="0" applyFont="1" applyFill="1" applyBorder="1" applyAlignment="1" applyProtection="1">
      <alignment horizontal="left" vertical="center" wrapText="1"/>
      <protection locked="0"/>
    </xf>
    <xf numFmtId="0" fontId="3" fillId="3" borderId="50" xfId="0" applyFont="1" applyFill="1" applyBorder="1" applyAlignment="1" applyProtection="1">
      <alignment horizontal="center" vertical="center" wrapText="1"/>
      <protection locked="0"/>
    </xf>
    <xf numFmtId="0" fontId="4" fillId="8" borderId="28" xfId="0" applyFont="1" applyFill="1" applyBorder="1" applyAlignment="1" applyProtection="1">
      <protection locked="0"/>
    </xf>
    <xf numFmtId="0" fontId="4" fillId="8" borderId="49" xfId="0" applyFont="1" applyFill="1" applyBorder="1" applyAlignment="1" applyProtection="1">
      <protection locked="0"/>
    </xf>
    <xf numFmtId="0" fontId="4" fillId="8" borderId="50" xfId="0" applyFont="1" applyFill="1" applyBorder="1" applyAlignment="1" applyProtection="1">
      <protection locked="0"/>
    </xf>
    <xf numFmtId="0" fontId="4" fillId="5" borderId="37" xfId="0" applyFont="1" applyFill="1" applyBorder="1" applyAlignment="1" applyProtection="1">
      <alignment vertical="center" wrapText="1"/>
      <protection locked="0"/>
    </xf>
    <xf numFmtId="0" fontId="4" fillId="0" borderId="29" xfId="0" applyFont="1" applyBorder="1" applyAlignment="1" applyProtection="1">
      <alignment horizontal="left" vertical="center" wrapText="1"/>
      <protection locked="0"/>
    </xf>
    <xf numFmtId="166" fontId="8" fillId="2" borderId="29" xfId="1" applyNumberFormat="1" applyFont="1" applyFill="1" applyBorder="1" applyAlignment="1" applyProtection="1">
      <alignment horizontal="center" vertical="center" wrapText="1"/>
      <protection locked="0"/>
    </xf>
    <xf numFmtId="166" fontId="8" fillId="3" borderId="37" xfId="1" applyNumberFormat="1" applyFont="1" applyFill="1" applyBorder="1" applyAlignment="1" applyProtection="1">
      <alignment horizontal="center" vertical="center" wrapText="1"/>
      <protection locked="0"/>
    </xf>
    <xf numFmtId="0" fontId="4" fillId="0" borderId="36" xfId="0" applyFont="1" applyBorder="1" applyAlignment="1" applyProtection="1">
      <alignment horizontal="left" vertical="center" wrapText="1"/>
      <protection locked="0"/>
    </xf>
    <xf numFmtId="166" fontId="8" fillId="2" borderId="36" xfId="1" applyNumberFormat="1" applyFont="1" applyFill="1" applyBorder="1" applyAlignment="1" applyProtection="1">
      <alignment horizontal="center" vertical="center" wrapText="1"/>
      <protection locked="0"/>
    </xf>
    <xf numFmtId="166" fontId="8" fillId="3" borderId="37" xfId="1" applyNumberFormat="1" applyFont="1" applyFill="1" applyBorder="1" applyAlignment="1" applyProtection="1">
      <alignment vertical="center" wrapText="1"/>
      <protection locked="0"/>
    </xf>
    <xf numFmtId="166" fontId="8" fillId="2" borderId="29" xfId="1" applyNumberFormat="1" applyFont="1" applyFill="1" applyBorder="1" applyAlignment="1" applyProtection="1">
      <alignment vertical="center" wrapText="1"/>
      <protection locked="0"/>
    </xf>
    <xf numFmtId="166" fontId="8" fillId="3" borderId="29" xfId="1" applyNumberFormat="1" applyFont="1" applyFill="1" applyBorder="1" applyAlignment="1" applyProtection="1">
      <alignment vertical="center" wrapText="1"/>
      <protection locked="0"/>
    </xf>
    <xf numFmtId="166" fontId="8" fillId="2" borderId="53" xfId="1" applyNumberFormat="1" applyFont="1" applyFill="1" applyBorder="1" applyAlignment="1" applyProtection="1">
      <alignment vertical="center" wrapText="1"/>
      <protection locked="0"/>
    </xf>
    <xf numFmtId="166" fontId="8" fillId="3" borderId="53" xfId="1" applyNumberFormat="1" applyFont="1" applyFill="1" applyBorder="1" applyAlignment="1" applyProtection="1">
      <alignment vertical="center" wrapText="1"/>
      <protection locked="0"/>
    </xf>
    <xf numFmtId="0" fontId="3" fillId="0" borderId="29" xfId="0" applyFont="1" applyBorder="1" applyAlignment="1" applyProtection="1">
      <alignment horizontal="left" vertical="center" wrapText="1"/>
      <protection locked="0"/>
    </xf>
    <xf numFmtId="0" fontId="3" fillId="0" borderId="33" xfId="0" applyFont="1" applyBorder="1" applyAlignment="1" applyProtection="1">
      <alignment horizontal="left" vertical="center" wrapText="1"/>
      <protection locked="0"/>
    </xf>
    <xf numFmtId="0" fontId="20" fillId="2" borderId="50" xfId="0" applyFont="1" applyFill="1" applyBorder="1" applyAlignment="1" applyProtection="1">
      <alignment horizontal="center" vertical="center" wrapText="1"/>
      <protection locked="0"/>
    </xf>
    <xf numFmtId="0" fontId="26" fillId="3" borderId="29" xfId="0" applyFont="1" applyFill="1" applyBorder="1" applyAlignment="1" applyProtection="1">
      <alignment vertical="center" wrapText="1"/>
      <protection locked="0"/>
    </xf>
    <xf numFmtId="0" fontId="20" fillId="2" borderId="36" xfId="0" applyFont="1" applyFill="1" applyBorder="1" applyAlignment="1" applyProtection="1">
      <alignment horizontal="center" vertical="center" wrapText="1"/>
      <protection locked="0"/>
    </xf>
    <xf numFmtId="0" fontId="24" fillId="0" borderId="29" xfId="0" applyFont="1" applyBorder="1" applyAlignment="1" applyProtection="1">
      <alignment horizontal="left" vertical="center" wrapText="1"/>
      <protection locked="0"/>
    </xf>
    <xf numFmtId="0" fontId="24" fillId="0" borderId="53" xfId="0" applyFont="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left" vertical="center" wrapText="1"/>
      <protection locked="0"/>
    </xf>
    <xf numFmtId="166" fontId="4" fillId="0" borderId="0" xfId="0" applyNumberFormat="1" applyFont="1" applyProtection="1">
      <protection locked="0"/>
    </xf>
    <xf numFmtId="164" fontId="28" fillId="0" borderId="0" xfId="1" applyProtection="1">
      <protection locked="0"/>
    </xf>
    <xf numFmtId="164" fontId="0" fillId="0" borderId="0" xfId="1" applyFont="1" applyProtection="1">
      <protection locked="0"/>
    </xf>
    <xf numFmtId="167" fontId="4" fillId="0" borderId="0" xfId="2" applyNumberFormat="1" applyFont="1" applyProtection="1">
      <protection locked="0"/>
    </xf>
    <xf numFmtId="0" fontId="3" fillId="13" borderId="29" xfId="0" applyFont="1" applyFill="1" applyBorder="1" applyAlignment="1" applyProtection="1">
      <alignment horizontal="left" vertical="center" wrapText="1"/>
      <protection locked="0"/>
    </xf>
    <xf numFmtId="166" fontId="33" fillId="11" borderId="36" xfId="1" applyNumberFormat="1" applyFont="1" applyFill="1" applyBorder="1" applyAlignment="1" applyProtection="1">
      <alignment horizontal="center" vertical="center" wrapText="1"/>
      <protection locked="0"/>
    </xf>
    <xf numFmtId="166" fontId="33" fillId="12" borderId="29" xfId="1" applyNumberFormat="1" applyFont="1" applyFill="1" applyBorder="1" applyAlignment="1" applyProtection="1">
      <alignment vertical="center" wrapText="1"/>
      <protection locked="0"/>
    </xf>
    <xf numFmtId="0" fontId="33" fillId="11" borderId="12" xfId="0" applyFont="1" applyFill="1" applyBorder="1" applyProtection="1">
      <protection locked="0"/>
    </xf>
    <xf numFmtId="0" fontId="0" fillId="0" borderId="0" xfId="0" applyFont="1" applyBorder="1" applyAlignment="1">
      <alignment horizontal="justify" wrapText="1"/>
    </xf>
    <xf numFmtId="0" fontId="4" fillId="0" borderId="0" xfId="0" applyFont="1" applyBorder="1" applyAlignment="1">
      <alignment horizontal="center" wrapText="1"/>
    </xf>
    <xf numFmtId="49" fontId="4" fillId="0" borderId="0" xfId="0" applyNumberFormat="1" applyFont="1" applyBorder="1" applyAlignment="1">
      <alignment horizontal="left" wrapText="1"/>
    </xf>
    <xf numFmtId="0" fontId="3" fillId="3"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wrapText="1"/>
    </xf>
    <xf numFmtId="0" fontId="3"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left" vertical="center"/>
    </xf>
    <xf numFmtId="0" fontId="4" fillId="3" borderId="0" xfId="0" applyFont="1" applyFill="1" applyBorder="1" applyAlignment="1" applyProtection="1">
      <alignment horizontal="justify" vertical="center" wrapText="1"/>
    </xf>
    <xf numFmtId="0" fontId="19" fillId="7" borderId="0" xfId="0" applyFont="1" applyFill="1" applyBorder="1" applyAlignment="1" applyProtection="1">
      <alignment horizontal="justify" vertical="center" wrapText="1"/>
      <protection locked="0"/>
    </xf>
    <xf numFmtId="0" fontId="3" fillId="3" borderId="0" xfId="0" applyFont="1" applyFill="1" applyBorder="1" applyAlignment="1" applyProtection="1">
      <alignment horizontal="left" vertical="center" wrapText="1"/>
    </xf>
    <xf numFmtId="0" fontId="3" fillId="3" borderId="0" xfId="0" applyFont="1" applyFill="1" applyBorder="1" applyAlignment="1" applyProtection="1">
      <alignment horizontal="left" vertical="center"/>
    </xf>
    <xf numFmtId="0" fontId="4" fillId="2" borderId="40" xfId="0" applyFont="1" applyFill="1" applyBorder="1" applyAlignment="1" applyProtection="1">
      <alignment horizontal="left" vertical="center"/>
      <protection locked="0"/>
    </xf>
    <xf numFmtId="0" fontId="4" fillId="3" borderId="29" xfId="0" applyFont="1" applyFill="1" applyBorder="1" applyAlignment="1" applyProtection="1">
      <alignment horizontal="left" vertical="center" wrapText="1"/>
    </xf>
    <xf numFmtId="0" fontId="4" fillId="2" borderId="29" xfId="0" applyFont="1" applyFill="1" applyBorder="1" applyAlignment="1" applyProtection="1">
      <alignment horizontal="left" vertical="center"/>
      <protection locked="0"/>
    </xf>
    <xf numFmtId="0" fontId="4" fillId="3" borderId="51" xfId="0" applyFont="1" applyFill="1" applyBorder="1" applyAlignment="1" applyProtection="1">
      <alignment horizontal="center" vertical="center" wrapText="1"/>
    </xf>
    <xf numFmtId="0" fontId="4" fillId="3" borderId="28" xfId="0" applyFont="1" applyFill="1" applyBorder="1" applyAlignment="1" applyProtection="1">
      <alignment horizontal="left" vertical="center" wrapText="1"/>
    </xf>
    <xf numFmtId="0" fontId="4" fillId="3" borderId="17"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protection locked="0"/>
    </xf>
    <xf numFmtId="0" fontId="4" fillId="3" borderId="11" xfId="0" applyFont="1" applyFill="1" applyBorder="1" applyAlignment="1" applyProtection="1">
      <alignment horizontal="left" vertical="center" wrapText="1"/>
    </xf>
    <xf numFmtId="0" fontId="4" fillId="3" borderId="28" xfId="0" applyFont="1" applyFill="1" applyBorder="1" applyAlignment="1" applyProtection="1">
      <alignment horizontal="center" vertical="center" wrapText="1"/>
    </xf>
    <xf numFmtId="0" fontId="13" fillId="2" borderId="29" xfId="0" applyFont="1" applyFill="1" applyBorder="1" applyAlignment="1" applyProtection="1">
      <alignment horizontal="left" vertical="center"/>
      <protection locked="0"/>
    </xf>
    <xf numFmtId="0" fontId="4" fillId="3" borderId="29" xfId="0" applyFont="1" applyFill="1" applyBorder="1" applyAlignment="1" applyProtection="1">
      <alignment horizontal="center" vertical="center" wrapText="1"/>
    </xf>
    <xf numFmtId="0" fontId="4" fillId="3" borderId="34"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2" borderId="0" xfId="0" applyFont="1" applyFill="1" applyBorder="1" applyAlignment="1" applyProtection="1">
      <alignment horizontal="center"/>
    </xf>
    <xf numFmtId="0" fontId="4" fillId="3" borderId="37" xfId="0" applyFont="1" applyFill="1" applyBorder="1" applyAlignment="1" applyProtection="1">
      <alignment horizontal="center" vertical="center" wrapText="1"/>
    </xf>
    <xf numFmtId="0" fontId="4" fillId="3" borderId="47" xfId="0" applyFont="1" applyFill="1" applyBorder="1" applyAlignment="1" applyProtection="1">
      <alignment horizontal="center"/>
    </xf>
    <xf numFmtId="0" fontId="4" fillId="3" borderId="9" xfId="0" applyFont="1" applyFill="1" applyBorder="1" applyAlignment="1" applyProtection="1">
      <alignment horizontal="justify" vertical="center"/>
    </xf>
    <xf numFmtId="0" fontId="4" fillId="3" borderId="7" xfId="0" applyFont="1" applyFill="1" applyBorder="1" applyAlignment="1" applyProtection="1">
      <alignment horizontal="left" vertical="center"/>
    </xf>
    <xf numFmtId="0" fontId="4" fillId="3" borderId="10" xfId="0" applyFont="1" applyFill="1" applyBorder="1" applyAlignment="1" applyProtection="1">
      <alignment horizontal="justify" vertical="center" wrapText="1"/>
    </xf>
    <xf numFmtId="0" fontId="4" fillId="2" borderId="11" xfId="0" applyFont="1" applyFill="1" applyBorder="1" applyAlignment="1" applyProtection="1">
      <alignment horizontal="center" vertical="center"/>
      <protection locked="0"/>
    </xf>
    <xf numFmtId="0" fontId="3" fillId="3" borderId="29" xfId="0" applyFont="1" applyFill="1" applyBorder="1" applyAlignment="1" applyProtection="1">
      <alignment horizontal="left" vertical="center" wrapText="1"/>
    </xf>
    <xf numFmtId="0" fontId="3" fillId="3" borderId="1" xfId="0" applyFont="1" applyFill="1" applyBorder="1" applyAlignment="1" applyProtection="1">
      <alignment horizontal="center" vertical="center" wrapText="1"/>
    </xf>
    <xf numFmtId="0" fontId="3" fillId="3" borderId="37"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xf>
    <xf numFmtId="0" fontId="8" fillId="2" borderId="4" xfId="0" applyFont="1" applyFill="1" applyBorder="1" applyAlignment="1" applyProtection="1">
      <alignment horizontal="left" vertical="center" wrapText="1"/>
      <protection locked="0"/>
    </xf>
    <xf numFmtId="0" fontId="7" fillId="2" borderId="4" xfId="0" applyFont="1" applyFill="1" applyBorder="1" applyAlignment="1" applyProtection="1">
      <alignment horizontal="left" wrapText="1"/>
    </xf>
    <xf numFmtId="0" fontId="4" fillId="2" borderId="39" xfId="0" applyFont="1" applyFill="1" applyBorder="1" applyAlignment="1" applyProtection="1">
      <alignment horizontal="center"/>
    </xf>
    <xf numFmtId="0" fontId="3" fillId="3" borderId="29" xfId="0" applyFont="1" applyFill="1" applyBorder="1" applyAlignment="1" applyProtection="1">
      <alignment horizontal="center" vertical="center" wrapText="1"/>
    </xf>
    <xf numFmtId="0" fontId="4" fillId="4" borderId="2" xfId="0" applyFont="1" applyFill="1" applyBorder="1" applyAlignment="1" applyProtection="1">
      <alignment horizontal="justify"/>
    </xf>
    <xf numFmtId="0" fontId="4" fillId="2" borderId="40" xfId="0" applyFont="1" applyFill="1" applyBorder="1" applyAlignment="1" applyProtection="1">
      <alignment horizontal="left" vertical="top" wrapText="1"/>
    </xf>
    <xf numFmtId="0" fontId="4" fillId="4" borderId="0" xfId="0" applyFont="1" applyFill="1" applyBorder="1" applyAlignment="1" applyProtection="1">
      <alignment horizontal="left" vertical="center" wrapText="1"/>
    </xf>
    <xf numFmtId="0" fontId="4" fillId="5" borderId="0" xfId="0" applyFont="1" applyFill="1" applyBorder="1" applyAlignment="1" applyProtection="1">
      <alignment horizontal="left" wrapText="1"/>
    </xf>
    <xf numFmtId="0" fontId="4" fillId="4" borderId="0" xfId="0" applyFont="1" applyFill="1" applyBorder="1" applyAlignment="1" applyProtection="1">
      <alignment horizontal="left" wrapText="1"/>
    </xf>
    <xf numFmtId="0" fontId="4" fillId="2" borderId="0" xfId="0" applyFont="1" applyFill="1" applyBorder="1" applyAlignment="1" applyProtection="1">
      <alignment horizontal="left" vertical="center"/>
      <protection locked="0"/>
    </xf>
    <xf numFmtId="0" fontId="3" fillId="3" borderId="18" xfId="0" applyFont="1" applyFill="1" applyBorder="1" applyAlignment="1" applyProtection="1">
      <alignment horizontal="center" vertical="center" wrapText="1"/>
    </xf>
    <xf numFmtId="0" fontId="3" fillId="3" borderId="28" xfId="0" applyFont="1" applyFill="1" applyBorder="1" applyAlignment="1" applyProtection="1">
      <alignment horizontal="left" vertical="center" wrapText="1"/>
    </xf>
    <xf numFmtId="0" fontId="4" fillId="3" borderId="31" xfId="0" applyFont="1" applyFill="1" applyBorder="1" applyAlignment="1" applyProtection="1">
      <alignment horizontal="center" vertical="center" wrapText="1"/>
    </xf>
    <xf numFmtId="0" fontId="4" fillId="4" borderId="15" xfId="0" applyFont="1" applyFill="1" applyBorder="1" applyAlignment="1" applyProtection="1">
      <alignment horizontal="justify" vertical="top" wrapText="1"/>
    </xf>
    <xf numFmtId="0" fontId="3" fillId="4" borderId="10" xfId="0" applyFont="1" applyFill="1" applyBorder="1" applyAlignment="1" applyProtection="1">
      <alignment horizontal="left" vertical="center" wrapText="1"/>
    </xf>
    <xf numFmtId="0" fontId="4" fillId="4" borderId="12" xfId="0" applyFont="1" applyFill="1" applyBorder="1" applyAlignment="1" applyProtection="1">
      <alignment horizontal="left" vertical="center" wrapText="1"/>
    </xf>
    <xf numFmtId="0" fontId="4" fillId="4" borderId="24" xfId="0" applyFont="1" applyFill="1" applyBorder="1" applyAlignment="1" applyProtection="1">
      <alignment horizontal="left" vertical="center"/>
    </xf>
    <xf numFmtId="0" fontId="3" fillId="3" borderId="0" xfId="0" applyFont="1" applyFill="1" applyBorder="1" applyAlignment="1" applyProtection="1">
      <alignment horizontal="justify" vertical="center" wrapText="1"/>
    </xf>
    <xf numFmtId="0" fontId="8" fillId="2" borderId="0" xfId="0" applyFont="1" applyFill="1" applyBorder="1" applyAlignment="1" applyProtection="1">
      <alignment horizontal="left" vertical="center" wrapText="1"/>
      <protection locked="0"/>
    </xf>
    <xf numFmtId="0" fontId="15" fillId="4" borderId="0" xfId="0" applyFont="1" applyFill="1" applyBorder="1" applyAlignment="1" applyProtection="1">
      <alignment horizontal="justify" vertical="center" wrapText="1"/>
    </xf>
    <xf numFmtId="0" fontId="29" fillId="2" borderId="0" xfId="0" applyFont="1" applyFill="1" applyBorder="1" applyAlignment="1" applyProtection="1">
      <alignment horizontal="left" vertical="center" wrapText="1"/>
      <protection locked="0"/>
    </xf>
    <xf numFmtId="0" fontId="3" fillId="4" borderId="8" xfId="0" applyFont="1" applyFill="1" applyBorder="1" applyAlignment="1" applyProtection="1">
      <alignment horizontal="left" vertical="center" wrapText="1"/>
    </xf>
    <xf numFmtId="0" fontId="4" fillId="2" borderId="6"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justify" vertical="center" wrapText="1"/>
    </xf>
    <xf numFmtId="0" fontId="4" fillId="2" borderId="12"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justify" vertical="center" wrapText="1"/>
    </xf>
    <xf numFmtId="0" fontId="3" fillId="6" borderId="0" xfId="0" applyFont="1" applyFill="1" applyBorder="1" applyAlignment="1" applyProtection="1">
      <alignment horizontal="justify" wrapText="1"/>
    </xf>
    <xf numFmtId="0" fontId="16" fillId="6" borderId="0" xfId="0" applyFont="1" applyFill="1" applyBorder="1" applyAlignment="1" applyProtection="1">
      <alignment horizontal="justify" vertical="center"/>
    </xf>
    <xf numFmtId="0" fontId="4" fillId="2" borderId="0" xfId="0" applyFont="1" applyFill="1" applyBorder="1" applyAlignment="1" applyProtection="1">
      <alignment horizontal="left" vertical="center" wrapText="1"/>
      <protection locked="0"/>
    </xf>
    <xf numFmtId="0" fontId="4" fillId="6" borderId="6" xfId="0" applyFont="1" applyFill="1" applyBorder="1" applyAlignment="1" applyProtection="1">
      <alignment horizontal="justify" vertical="center" wrapText="1"/>
    </xf>
    <xf numFmtId="0" fontId="4" fillId="6" borderId="11" xfId="0" applyFont="1" applyFill="1" applyBorder="1" applyAlignment="1" applyProtection="1">
      <alignment horizontal="justify" vertical="center" wrapText="1"/>
    </xf>
    <xf numFmtId="0" fontId="4" fillId="6" borderId="17" xfId="0" applyFont="1" applyFill="1" applyBorder="1" applyAlignment="1" applyProtection="1">
      <alignment horizontal="justify" vertical="center" wrapText="1"/>
    </xf>
    <xf numFmtId="0" fontId="4" fillId="6" borderId="12" xfId="0" applyFont="1" applyFill="1" applyBorder="1" applyAlignment="1" applyProtection="1">
      <alignment horizontal="justify" vertical="center" wrapText="1"/>
    </xf>
    <xf numFmtId="0" fontId="4" fillId="6" borderId="12" xfId="0" applyFont="1" applyFill="1" applyBorder="1" applyAlignment="1" applyProtection="1">
      <alignment horizontal="left" vertical="center" wrapText="1"/>
    </xf>
    <xf numFmtId="0" fontId="4" fillId="4" borderId="8" xfId="0" applyFont="1" applyFill="1" applyBorder="1" applyAlignment="1" applyProtection="1">
      <alignment horizontal="center" vertical="center" wrapText="1"/>
    </xf>
    <xf numFmtId="0" fontId="4" fillId="4" borderId="6" xfId="0" applyFont="1" applyFill="1" applyBorder="1" applyAlignment="1" applyProtection="1">
      <alignment horizontal="left" vertical="top"/>
    </xf>
    <xf numFmtId="0" fontId="4" fillId="4" borderId="6" xfId="0" applyFont="1" applyFill="1" applyBorder="1" applyAlignment="1" applyProtection="1">
      <alignment horizontal="left" vertical="center"/>
    </xf>
    <xf numFmtId="0" fontId="4" fillId="4" borderId="11" xfId="0" applyFont="1" applyFill="1" applyBorder="1" applyAlignment="1" applyProtection="1">
      <alignment horizontal="left" vertical="top"/>
    </xf>
    <xf numFmtId="0" fontId="4" fillId="3" borderId="0" xfId="0" applyFont="1" applyFill="1" applyBorder="1" applyAlignment="1" applyProtection="1">
      <alignment horizontal="left" wrapText="1"/>
    </xf>
    <xf numFmtId="0" fontId="4" fillId="2" borderId="0" xfId="0" applyFont="1" applyFill="1" applyBorder="1" applyAlignment="1" applyProtection="1">
      <alignment horizontal="center"/>
      <protection locked="0"/>
    </xf>
    <xf numFmtId="0" fontId="4" fillId="4" borderId="3" xfId="0" applyFont="1" applyFill="1" applyBorder="1" applyAlignment="1" applyProtection="1">
      <alignment horizontal="center" vertical="center" wrapText="1"/>
    </xf>
    <xf numFmtId="0" fontId="4" fillId="5" borderId="4" xfId="0" applyFont="1" applyFill="1" applyBorder="1" applyAlignment="1" applyProtection="1">
      <alignment horizontal="center" vertical="center"/>
      <protection locked="0"/>
    </xf>
    <xf numFmtId="0" fontId="4" fillId="4" borderId="4"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protection locked="0"/>
    </xf>
    <xf numFmtId="0" fontId="9" fillId="2" borderId="4" xfId="0" applyFont="1" applyFill="1" applyBorder="1" applyAlignment="1">
      <alignment horizontal="center"/>
    </xf>
    <xf numFmtId="0" fontId="4" fillId="4" borderId="5"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3" fillId="0" borderId="0" xfId="0" applyFont="1" applyBorder="1" applyAlignment="1" applyProtection="1">
      <alignment horizontal="center" vertical="center"/>
    </xf>
    <xf numFmtId="0" fontId="4" fillId="4" borderId="1" xfId="0" applyFont="1" applyFill="1" applyBorder="1" applyAlignment="1" applyProtection="1">
      <alignment horizontal="center" vertical="center" wrapText="1"/>
    </xf>
    <xf numFmtId="0" fontId="4" fillId="2" borderId="2" xfId="1" applyNumberFormat="1" applyFont="1" applyFill="1" applyBorder="1" applyAlignment="1" applyProtection="1">
      <alignment horizontal="left"/>
      <protection locked="0"/>
    </xf>
    <xf numFmtId="0" fontId="4" fillId="5" borderId="4" xfId="0" applyFont="1" applyFill="1" applyBorder="1" applyAlignment="1" applyProtection="1">
      <alignment horizontal="left" vertical="center"/>
      <protection locked="0"/>
    </xf>
    <xf numFmtId="0" fontId="8" fillId="5" borderId="4" xfId="0" applyFont="1" applyFill="1" applyBorder="1" applyAlignment="1" applyProtection="1">
      <alignment horizontal="center" vertical="center" wrapText="1"/>
      <protection locked="0"/>
    </xf>
    <xf numFmtId="0" fontId="12" fillId="0" borderId="0" xfId="0" applyFont="1" applyBorder="1" applyAlignment="1" applyProtection="1">
      <alignment horizontal="left" wrapText="1"/>
      <protection locked="0"/>
    </xf>
    <xf numFmtId="0" fontId="4" fillId="8" borderId="0" xfId="0" applyFont="1" applyFill="1" applyBorder="1" applyAlignment="1" applyProtection="1">
      <alignment horizontal="center"/>
      <protection locked="0"/>
    </xf>
    <xf numFmtId="0" fontId="24" fillId="10" borderId="29" xfId="0" applyFont="1" applyFill="1" applyBorder="1" applyAlignment="1" applyProtection="1">
      <alignment horizontal="center" vertical="center" wrapText="1"/>
      <protection locked="0"/>
    </xf>
    <xf numFmtId="0" fontId="12" fillId="0" borderId="0" xfId="0" applyFont="1" applyBorder="1" applyAlignment="1" applyProtection="1">
      <alignment horizontal="left"/>
      <protection locked="0"/>
    </xf>
    <xf numFmtId="0" fontId="12" fillId="0" borderId="0" xfId="0" applyFont="1" applyBorder="1" applyAlignment="1" applyProtection="1">
      <alignment horizontal="justify"/>
      <protection locked="0"/>
    </xf>
    <xf numFmtId="0" fontId="4" fillId="8" borderId="31" xfId="0" applyFont="1" applyFill="1" applyBorder="1" applyAlignment="1" applyProtection="1">
      <alignment horizontal="center"/>
      <protection locked="0"/>
    </xf>
    <xf numFmtId="0" fontId="3" fillId="3" borderId="0" xfId="0" applyFont="1" applyFill="1" applyBorder="1" applyAlignment="1" applyProtection="1">
      <alignment horizontal="left" vertical="center"/>
      <protection locked="0"/>
    </xf>
    <xf numFmtId="0" fontId="21" fillId="3" borderId="0" xfId="0" applyFont="1" applyFill="1" applyBorder="1" applyAlignment="1" applyProtection="1">
      <alignment horizontal="left" vertical="center" wrapText="1"/>
      <protection locked="0"/>
    </xf>
  </cellXfs>
  <cellStyles count="3">
    <cellStyle name="Millares" xfId="1" builtinId="3"/>
    <cellStyle name="Normal" xfId="0" builtinId="0"/>
    <cellStyle name="Porcentaje" xfId="2" builtinId="5"/>
  </cellStyles>
  <dxfs count="14">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A933"/>
      <rgbColor rgb="FF000080"/>
      <rgbColor rgb="FF808000"/>
      <rgbColor rgb="FF800080"/>
      <rgbColor rgb="FF00B050"/>
      <rgbColor rgb="FFBFBFBF"/>
      <rgbColor rgb="FF808080"/>
      <rgbColor rgb="FF9999FF"/>
      <rgbColor rgb="FF993366"/>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D9D9D9"/>
      <rgbColor rgb="FFFFE699"/>
      <rgbColor rgb="FFC9C9C9"/>
      <rgbColor rgb="FFFF99CC"/>
      <rgbColor rgb="FFCC99FF"/>
      <rgbColor rgb="FFFFC7CE"/>
      <rgbColor rgb="FF3366FF"/>
      <rgbColor rgb="FF33CCCC"/>
      <rgbColor rgb="FF92D050"/>
      <rgbColor rgb="FFFFC000"/>
      <rgbColor rgb="FFFF9900"/>
      <rgbColor rgb="FFFF6600"/>
      <rgbColor rgb="FF2F5496"/>
      <rgbColor rgb="FF969696"/>
      <rgbColor rgb="FF003366"/>
      <rgbColor rgb="FF339933"/>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71"/>
  <sheetViews>
    <sheetView topLeftCell="A13" zoomScale="80" zoomScaleNormal="80" workbookViewId="0">
      <selection activeCell="E26" sqref="E26"/>
    </sheetView>
  </sheetViews>
  <sheetFormatPr baseColWidth="10" defaultColWidth="9.140625" defaultRowHeight="15" x14ac:dyDescent="0.25"/>
  <cols>
    <col min="1" max="1025" width="11.42578125" style="1"/>
  </cols>
  <sheetData>
    <row r="1" spans="1:7" s="2" customFormat="1" x14ac:dyDescent="0.25">
      <c r="A1" s="2" t="s">
        <v>0</v>
      </c>
    </row>
    <row r="2" spans="1:7" s="3" customFormat="1" x14ac:dyDescent="0.25"/>
    <row r="3" spans="1:7" x14ac:dyDescent="0.25">
      <c r="A3" s="4" t="s">
        <v>1</v>
      </c>
    </row>
    <row r="4" spans="1:7" x14ac:dyDescent="0.25">
      <c r="A4" s="4" t="s">
        <v>2</v>
      </c>
    </row>
    <row r="5" spans="1:7" x14ac:dyDescent="0.25">
      <c r="A5" s="4" t="s">
        <v>3</v>
      </c>
    </row>
    <row r="6" spans="1:7" x14ac:dyDescent="0.25">
      <c r="A6" s="5" t="s">
        <v>4</v>
      </c>
    </row>
    <row r="7" spans="1:7" x14ac:dyDescent="0.25">
      <c r="A7" s="4" t="s">
        <v>5</v>
      </c>
    </row>
    <row r="8" spans="1:7" x14ac:dyDescent="0.25">
      <c r="A8" s="4" t="s">
        <v>6</v>
      </c>
    </row>
    <row r="9" spans="1:7" x14ac:dyDescent="0.25">
      <c r="A9" s="4" t="s">
        <v>7</v>
      </c>
    </row>
    <row r="10" spans="1:7" x14ac:dyDescent="0.25">
      <c r="A10" s="4" t="s">
        <v>8</v>
      </c>
    </row>
    <row r="11" spans="1:7" x14ac:dyDescent="0.25">
      <c r="A11" s="4" t="s">
        <v>9</v>
      </c>
    </row>
    <row r="13" spans="1:7" s="2" customFormat="1" x14ac:dyDescent="0.25">
      <c r="A13" s="2" t="s">
        <v>10</v>
      </c>
    </row>
    <row r="14" spans="1:7" s="3" customFormat="1" x14ac:dyDescent="0.25"/>
    <row r="15" spans="1:7" x14ac:dyDescent="0.25">
      <c r="A15" s="4" t="s">
        <v>11</v>
      </c>
    </row>
    <row r="16" spans="1:7" ht="15" customHeight="1" x14ac:dyDescent="0.25">
      <c r="A16" s="203" t="s">
        <v>12</v>
      </c>
      <c r="B16" s="203"/>
      <c r="C16" s="203"/>
      <c r="D16" s="203"/>
      <c r="E16" s="203"/>
      <c r="F16" s="203"/>
      <c r="G16" s="203"/>
    </row>
    <row r="17" spans="1:1" ht="17.25" x14ac:dyDescent="0.25">
      <c r="A17" s="4" t="s">
        <v>13</v>
      </c>
    </row>
    <row r="18" spans="1:1" x14ac:dyDescent="0.25">
      <c r="A18" s="4" t="s">
        <v>14</v>
      </c>
    </row>
    <row r="19" spans="1:1" x14ac:dyDescent="0.25">
      <c r="A19" s="4" t="s">
        <v>15</v>
      </c>
    </row>
    <row r="20" spans="1:1" x14ac:dyDescent="0.25">
      <c r="A20" s="4" t="s">
        <v>16</v>
      </c>
    </row>
    <row r="21" spans="1:1" x14ac:dyDescent="0.25">
      <c r="A21" s="4" t="s">
        <v>17</v>
      </c>
    </row>
    <row r="22" spans="1:1" x14ac:dyDescent="0.25">
      <c r="A22" s="4" t="s">
        <v>18</v>
      </c>
    </row>
    <row r="23" spans="1:1" x14ac:dyDescent="0.25">
      <c r="A23" s="4" t="s">
        <v>19</v>
      </c>
    </row>
    <row r="24" spans="1:1" x14ac:dyDescent="0.25">
      <c r="A24" s="4" t="s">
        <v>20</v>
      </c>
    </row>
    <row r="25" spans="1:1" x14ac:dyDescent="0.25">
      <c r="A25" s="4" t="s">
        <v>21</v>
      </c>
    </row>
    <row r="26" spans="1:1" x14ac:dyDescent="0.25">
      <c r="A26" s="4" t="s">
        <v>22</v>
      </c>
    </row>
    <row r="27" spans="1:1" x14ac:dyDescent="0.25">
      <c r="A27" s="4" t="s">
        <v>23</v>
      </c>
    </row>
    <row r="28" spans="1:1" x14ac:dyDescent="0.25">
      <c r="A28" s="4" t="s">
        <v>24</v>
      </c>
    </row>
    <row r="29" spans="1:1" x14ac:dyDescent="0.25">
      <c r="A29" s="4" t="s">
        <v>25</v>
      </c>
    </row>
    <row r="30" spans="1:1" x14ac:dyDescent="0.25">
      <c r="A30" s="4" t="s">
        <v>26</v>
      </c>
    </row>
    <row r="31" spans="1:1" x14ac:dyDescent="0.25">
      <c r="A31" s="4" t="s">
        <v>27</v>
      </c>
    </row>
    <row r="32" spans="1:1" x14ac:dyDescent="0.25">
      <c r="A32" s="4" t="s">
        <v>28</v>
      </c>
    </row>
    <row r="33" spans="1:1" x14ac:dyDescent="0.25">
      <c r="A33" s="4" t="s">
        <v>29</v>
      </c>
    </row>
    <row r="34" spans="1:1" x14ac:dyDescent="0.25">
      <c r="A34" s="4" t="s">
        <v>30</v>
      </c>
    </row>
    <row r="35" spans="1:1" x14ac:dyDescent="0.25">
      <c r="A35" s="4" t="s">
        <v>31</v>
      </c>
    </row>
    <row r="36" spans="1:1" x14ac:dyDescent="0.25">
      <c r="A36" s="4" t="s">
        <v>32</v>
      </c>
    </row>
    <row r="37" spans="1:1" x14ac:dyDescent="0.25">
      <c r="A37" s="4" t="s">
        <v>33</v>
      </c>
    </row>
    <row r="38" spans="1:1" x14ac:dyDescent="0.25">
      <c r="A38" s="4" t="s">
        <v>34</v>
      </c>
    </row>
    <row r="39" spans="1:1" x14ac:dyDescent="0.25">
      <c r="A39" s="4" t="s">
        <v>35</v>
      </c>
    </row>
    <row r="40" spans="1:1" x14ac:dyDescent="0.25">
      <c r="A40" s="4" t="s">
        <v>36</v>
      </c>
    </row>
    <row r="41" spans="1:1" x14ac:dyDescent="0.25">
      <c r="A41" s="4" t="s">
        <v>37</v>
      </c>
    </row>
    <row r="42" spans="1:1" x14ac:dyDescent="0.25">
      <c r="A42" s="4" t="s">
        <v>38</v>
      </c>
    </row>
    <row r="43" spans="1:1" x14ac:dyDescent="0.25">
      <c r="A43" s="4" t="s">
        <v>39</v>
      </c>
    </row>
    <row r="44" spans="1:1" x14ac:dyDescent="0.25">
      <c r="A44" s="4" t="s">
        <v>40</v>
      </c>
    </row>
    <row r="45" spans="1:1" x14ac:dyDescent="0.25">
      <c r="A45" s="4" t="s">
        <v>41</v>
      </c>
    </row>
    <row r="46" spans="1:1" x14ac:dyDescent="0.25">
      <c r="A46" s="4" t="s">
        <v>42</v>
      </c>
    </row>
    <row r="47" spans="1:1" x14ac:dyDescent="0.25">
      <c r="A47" s="4" t="s">
        <v>43</v>
      </c>
    </row>
    <row r="48" spans="1:1" ht="17.25" x14ac:dyDescent="0.25">
      <c r="A48" s="4" t="s">
        <v>44</v>
      </c>
    </row>
    <row r="49" spans="1:1" x14ac:dyDescent="0.25">
      <c r="A49" s="4" t="s">
        <v>45</v>
      </c>
    </row>
    <row r="50" spans="1:1" x14ac:dyDescent="0.25">
      <c r="A50" s="4" t="s">
        <v>46</v>
      </c>
    </row>
    <row r="51" spans="1:1" x14ac:dyDescent="0.25">
      <c r="A51" s="4" t="s">
        <v>47</v>
      </c>
    </row>
    <row r="53" spans="1:1" s="2" customFormat="1" x14ac:dyDescent="0.25">
      <c r="A53" s="2" t="s">
        <v>48</v>
      </c>
    </row>
    <row r="55" spans="1:1" x14ac:dyDescent="0.25">
      <c r="A55" s="6" t="s">
        <v>49</v>
      </c>
    </row>
    <row r="56" spans="1:1" x14ac:dyDescent="0.25">
      <c r="A56" s="6"/>
    </row>
    <row r="57" spans="1:1" s="2" customFormat="1" ht="38.25" x14ac:dyDescent="0.25">
      <c r="A57" s="7" t="s">
        <v>50</v>
      </c>
    </row>
    <row r="59" spans="1:1" x14ac:dyDescent="0.25">
      <c r="A59" s="1" t="s">
        <v>51</v>
      </c>
    </row>
    <row r="60" spans="1:1" x14ac:dyDescent="0.25">
      <c r="A60" s="1" t="s">
        <v>52</v>
      </c>
    </row>
    <row r="62" spans="1:1" x14ac:dyDescent="0.25">
      <c r="A62" s="3" t="s">
        <v>53</v>
      </c>
    </row>
    <row r="64" spans="1:1" x14ac:dyDescent="0.25">
      <c r="A64" s="3" t="s">
        <v>54</v>
      </c>
    </row>
    <row r="66" spans="1:1" s="2" customFormat="1" x14ac:dyDescent="0.25">
      <c r="A66" s="2" t="s">
        <v>55</v>
      </c>
    </row>
    <row r="68" spans="1:1" x14ac:dyDescent="0.25">
      <c r="A68" s="1" t="s">
        <v>56</v>
      </c>
    </row>
    <row r="69" spans="1:1" x14ac:dyDescent="0.25">
      <c r="A69" s="3" t="s">
        <v>57</v>
      </c>
    </row>
    <row r="71" spans="1:1" x14ac:dyDescent="0.25">
      <c r="A71" s="3" t="s">
        <v>58</v>
      </c>
    </row>
  </sheetData>
  <mergeCells count="1">
    <mergeCell ref="A16:G16"/>
  </mergeCells>
  <pageMargins left="0.7" right="0.7" top="0.75" bottom="0.75" header="0.51180555555555496" footer="0.51180555555555496"/>
  <pageSetup paperSize="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23"/>
  <sheetViews>
    <sheetView showGridLines="0" topLeftCell="A16" zoomScale="80" zoomScaleNormal="80" workbookViewId="0">
      <selection activeCell="A9" sqref="A9"/>
    </sheetView>
  </sheetViews>
  <sheetFormatPr baseColWidth="10" defaultColWidth="9.140625" defaultRowHeight="15" zeroHeight="1" x14ac:dyDescent="0.25"/>
  <cols>
    <col min="1" max="7" width="11.42578125"/>
    <col min="8" max="1025" width="11.42578125" hidden="1"/>
  </cols>
  <sheetData>
    <row r="1" spans="1:7" x14ac:dyDescent="0.25"/>
    <row r="2" spans="1:7" ht="15.75" x14ac:dyDescent="0.25">
      <c r="A2" s="206" t="s">
        <v>59</v>
      </c>
      <c r="B2" s="206"/>
      <c r="C2" s="206"/>
      <c r="D2" s="206"/>
      <c r="E2" s="206"/>
      <c r="F2" s="206"/>
      <c r="G2" s="206"/>
    </row>
    <row r="3" spans="1:7" ht="49.5" customHeight="1" x14ac:dyDescent="0.25">
      <c r="A3" s="207" t="s">
        <v>60</v>
      </c>
      <c r="B3" s="207"/>
      <c r="C3" s="207"/>
      <c r="D3" s="207"/>
      <c r="E3" s="207"/>
      <c r="F3" s="207"/>
      <c r="G3" s="207"/>
    </row>
    <row r="4" spans="1:7" ht="78" customHeight="1" x14ac:dyDescent="0.25">
      <c r="A4" s="207" t="s">
        <v>61</v>
      </c>
      <c r="B4" s="207"/>
      <c r="C4" s="207"/>
      <c r="D4" s="207"/>
      <c r="E4" s="207"/>
      <c r="F4" s="207"/>
      <c r="G4" s="207"/>
    </row>
    <row r="5" spans="1:7" ht="50.25" customHeight="1" x14ac:dyDescent="0.25">
      <c r="A5" s="208" t="s">
        <v>62</v>
      </c>
      <c r="B5" s="208"/>
      <c r="C5" s="208"/>
      <c r="D5" s="208"/>
      <c r="E5" s="208"/>
      <c r="F5" s="208"/>
      <c r="G5" s="208"/>
    </row>
    <row r="6" spans="1:7" x14ac:dyDescent="0.25"/>
    <row r="7" spans="1:7" ht="42.75" customHeight="1" x14ac:dyDescent="0.25">
      <c r="A7" s="208" t="s">
        <v>63</v>
      </c>
      <c r="B7" s="208"/>
      <c r="C7" s="208"/>
      <c r="D7" s="208"/>
      <c r="E7" s="208"/>
      <c r="F7" s="208"/>
      <c r="G7" s="208"/>
    </row>
    <row r="8" spans="1:7" x14ac:dyDescent="0.25"/>
    <row r="9" spans="1:7" ht="15.6" customHeight="1" x14ac:dyDescent="0.25">
      <c r="A9" s="206" t="s">
        <v>64</v>
      </c>
      <c r="B9" s="206"/>
      <c r="C9" s="206"/>
      <c r="D9" s="206"/>
      <c r="E9" s="206"/>
      <c r="F9" s="206"/>
      <c r="G9" s="206"/>
    </row>
    <row r="10" spans="1:7" ht="15" customHeight="1" x14ac:dyDescent="0.25">
      <c r="A10" s="204" t="s">
        <v>65</v>
      </c>
      <c r="B10" s="204"/>
      <c r="C10" s="204"/>
      <c r="D10" s="204"/>
      <c r="E10" s="204"/>
      <c r="F10" s="204"/>
      <c r="G10" s="204"/>
    </row>
    <row r="11" spans="1:7" ht="15" customHeight="1" x14ac:dyDescent="0.25">
      <c r="A11" s="204" t="s">
        <v>66</v>
      </c>
      <c r="B11" s="204"/>
      <c r="C11" s="204"/>
      <c r="D11" s="204"/>
      <c r="E11" s="204"/>
      <c r="F11" s="204"/>
      <c r="G11" s="204"/>
    </row>
    <row r="12" spans="1:7" ht="15" customHeight="1" x14ac:dyDescent="0.25">
      <c r="A12" s="205" t="s">
        <v>67</v>
      </c>
      <c r="B12" s="205"/>
      <c r="C12" s="205"/>
      <c r="D12" s="205"/>
      <c r="E12" s="205"/>
      <c r="F12" s="205"/>
      <c r="G12" s="205"/>
    </row>
    <row r="13" spans="1:7" ht="15" customHeight="1" x14ac:dyDescent="0.25">
      <c r="A13" s="205" t="s">
        <v>68</v>
      </c>
      <c r="B13" s="205"/>
      <c r="C13" s="205"/>
      <c r="D13" s="205"/>
      <c r="E13" s="205"/>
      <c r="F13" s="205"/>
      <c r="G13" s="205"/>
    </row>
    <row r="14" spans="1:7" ht="15" customHeight="1" x14ac:dyDescent="0.25">
      <c r="A14" s="205" t="s">
        <v>69</v>
      </c>
      <c r="B14" s="205"/>
      <c r="C14" s="205"/>
      <c r="D14" s="205"/>
      <c r="E14" s="205"/>
      <c r="F14" s="205"/>
      <c r="G14" s="205"/>
    </row>
    <row r="15" spans="1:7" ht="322.14999999999998" customHeight="1" x14ac:dyDescent="0.25">
      <c r="A15" s="205" t="s">
        <v>70</v>
      </c>
      <c r="B15" s="205"/>
      <c r="C15" s="205"/>
      <c r="D15" s="205"/>
      <c r="E15" s="205"/>
      <c r="F15" s="205"/>
      <c r="G15" s="205"/>
    </row>
    <row r="16" spans="1:7" ht="15" customHeight="1" x14ac:dyDescent="0.25">
      <c r="A16" s="205"/>
      <c r="B16" s="205"/>
      <c r="C16" s="205"/>
      <c r="D16" s="205"/>
      <c r="E16" s="205"/>
      <c r="F16" s="205"/>
      <c r="G16" s="205"/>
    </row>
    <row r="17" spans="1:7" ht="62.45" customHeight="1" x14ac:dyDescent="0.25">
      <c r="A17" s="205" t="s">
        <v>71</v>
      </c>
      <c r="B17" s="205"/>
      <c r="C17" s="205"/>
      <c r="D17" s="205"/>
      <c r="E17" s="205"/>
      <c r="F17" s="205"/>
      <c r="G17" s="205"/>
    </row>
    <row r="18" spans="1:7" ht="15" customHeight="1" x14ac:dyDescent="0.25">
      <c r="A18" s="205"/>
      <c r="B18" s="205"/>
      <c r="C18" s="205"/>
      <c r="D18" s="205"/>
      <c r="E18" s="205"/>
      <c r="F18" s="205"/>
      <c r="G18" s="205"/>
    </row>
    <row r="19" spans="1:7" ht="58.15" customHeight="1" x14ac:dyDescent="0.25">
      <c r="A19" s="205" t="s">
        <v>72</v>
      </c>
      <c r="B19" s="205"/>
      <c r="C19" s="205"/>
      <c r="D19" s="205"/>
      <c r="E19" s="205"/>
      <c r="F19" s="205"/>
      <c r="G19" s="205"/>
    </row>
    <row r="20" spans="1:7" ht="55.15" customHeight="1" x14ac:dyDescent="0.25">
      <c r="A20" s="205" t="s">
        <v>73</v>
      </c>
      <c r="B20" s="205"/>
      <c r="C20" s="205"/>
      <c r="D20" s="205"/>
      <c r="E20" s="205"/>
      <c r="F20" s="205"/>
      <c r="G20" s="205"/>
    </row>
    <row r="21" spans="1:7" ht="30" customHeight="1" x14ac:dyDescent="0.25">
      <c r="A21" s="205" t="s">
        <v>74</v>
      </c>
      <c r="B21" s="205"/>
      <c r="C21" s="205"/>
      <c r="D21" s="205"/>
      <c r="E21" s="205"/>
      <c r="F21" s="205"/>
      <c r="G21" s="205"/>
    </row>
    <row r="22" spans="1:7" ht="277.89999999999998" customHeight="1" x14ac:dyDescent="0.25">
      <c r="A22" s="204" t="s">
        <v>75</v>
      </c>
      <c r="B22" s="204"/>
      <c r="C22" s="204" t="s">
        <v>76</v>
      </c>
      <c r="D22" s="204"/>
      <c r="E22" s="8"/>
      <c r="F22" s="8"/>
      <c r="G22" s="8"/>
    </row>
    <row r="23" spans="1:7" ht="15" customHeight="1" x14ac:dyDescent="0.25">
      <c r="A23" s="204"/>
      <c r="B23" s="204"/>
      <c r="C23" s="204"/>
      <c r="D23" s="204"/>
      <c r="E23" s="8"/>
      <c r="F23" s="8"/>
      <c r="G23" s="8"/>
    </row>
  </sheetData>
  <sheetProtection sheet="1" objects="1" scenarios="1"/>
  <mergeCells count="22">
    <mergeCell ref="A2:G2"/>
    <mergeCell ref="A3:G3"/>
    <mergeCell ref="A4:G4"/>
    <mergeCell ref="A5:G5"/>
    <mergeCell ref="A7:G7"/>
    <mergeCell ref="A9:G9"/>
    <mergeCell ref="A10:G10"/>
    <mergeCell ref="A11:G11"/>
    <mergeCell ref="A12:G12"/>
    <mergeCell ref="A13:G13"/>
    <mergeCell ref="A14:G14"/>
    <mergeCell ref="A15:G15"/>
    <mergeCell ref="A16:G16"/>
    <mergeCell ref="A17:G17"/>
    <mergeCell ref="A18:G18"/>
    <mergeCell ref="A23:B23"/>
    <mergeCell ref="C23:D23"/>
    <mergeCell ref="A19:G19"/>
    <mergeCell ref="A20:G20"/>
    <mergeCell ref="A21:G21"/>
    <mergeCell ref="A22:B22"/>
    <mergeCell ref="C22:D22"/>
  </mergeCells>
  <pageMargins left="0.7" right="0.7" top="0.75" bottom="0.75" header="0.51180555555555496" footer="0.51180555555555496"/>
  <pageSetup paperSize="9"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18"/>
  <sheetViews>
    <sheetView tabSelected="1" zoomScaleNormal="100" workbookViewId="0">
      <selection activeCell="A314" sqref="A314"/>
    </sheetView>
  </sheetViews>
  <sheetFormatPr baseColWidth="10" defaultColWidth="9.140625" defaultRowHeight="15.75" zeroHeight="1" x14ac:dyDescent="0.25"/>
  <cols>
    <col min="1" max="1" width="30.5703125" style="9" customWidth="1"/>
    <col min="2" max="2" width="50.7109375" style="10" customWidth="1"/>
    <col min="3" max="3" width="31" style="10" customWidth="1"/>
    <col min="4" max="4" width="14.5703125" style="10" customWidth="1"/>
    <col min="5" max="5" width="42" style="10" customWidth="1"/>
    <col min="6" max="6" width="26.85546875" style="10" customWidth="1"/>
    <col min="7" max="7" width="11.42578125" style="10"/>
    <col min="8" max="1025" width="11.42578125" style="10" hidden="1"/>
  </cols>
  <sheetData>
    <row r="1" spans="1:17" x14ac:dyDescent="0.25">
      <c r="A1" s="291" t="s">
        <v>77</v>
      </c>
      <c r="B1" s="291"/>
      <c r="C1" s="291"/>
      <c r="D1" s="291"/>
      <c r="E1" s="291"/>
      <c r="F1" s="291"/>
      <c r="G1" s="11"/>
      <c r="H1" s="12"/>
      <c r="I1" s="12"/>
      <c r="J1" s="12"/>
      <c r="K1" s="12"/>
      <c r="L1" s="12"/>
      <c r="M1" s="12"/>
      <c r="N1" s="12"/>
      <c r="O1" s="12"/>
      <c r="P1" s="12"/>
      <c r="Q1" s="12"/>
    </row>
    <row r="2" spans="1:17" x14ac:dyDescent="0.25"/>
    <row r="3" spans="1:17" x14ac:dyDescent="0.25">
      <c r="A3" s="214" t="s">
        <v>78</v>
      </c>
      <c r="B3" s="214"/>
      <c r="C3" s="214"/>
      <c r="D3" s="214"/>
      <c r="E3" s="214"/>
      <c r="F3" s="214"/>
    </row>
    <row r="4" spans="1:17" s="14" customFormat="1" x14ac:dyDescent="0.25">
      <c r="A4" s="13"/>
      <c r="B4" s="13"/>
      <c r="C4" s="13"/>
      <c r="D4" s="10"/>
      <c r="E4" s="10"/>
      <c r="F4" s="10"/>
      <c r="H4" s="10"/>
      <c r="I4" s="10"/>
      <c r="J4" s="10"/>
      <c r="K4" s="10"/>
      <c r="L4" s="10"/>
      <c r="M4" s="10"/>
      <c r="N4" s="10"/>
      <c r="O4" s="10"/>
      <c r="P4" s="10"/>
      <c r="Q4" s="10"/>
    </row>
    <row r="5" spans="1:17" ht="15.75" customHeight="1" x14ac:dyDescent="0.25">
      <c r="A5" s="292" t="s">
        <v>79</v>
      </c>
      <c r="B5" s="292"/>
      <c r="C5" s="293" t="s">
        <v>80</v>
      </c>
      <c r="D5" s="293"/>
      <c r="E5" s="293"/>
      <c r="F5" s="293"/>
      <c r="H5" s="14"/>
      <c r="I5" s="14"/>
      <c r="J5" s="14"/>
    </row>
    <row r="6" spans="1:17" ht="15.75" customHeight="1" x14ac:dyDescent="0.25">
      <c r="A6" s="284" t="s">
        <v>81</v>
      </c>
      <c r="B6" s="284"/>
      <c r="C6" s="294">
        <v>65052</v>
      </c>
      <c r="D6" s="294"/>
      <c r="E6" s="294"/>
      <c r="F6" s="294"/>
      <c r="G6" s="15"/>
      <c r="H6" s="14"/>
      <c r="I6" s="14"/>
      <c r="J6" s="14"/>
    </row>
    <row r="7" spans="1:17" ht="46.5" customHeight="1" x14ac:dyDescent="0.25">
      <c r="A7" s="284" t="s">
        <v>82</v>
      </c>
      <c r="B7" s="284"/>
      <c r="C7" s="286" t="s">
        <v>83</v>
      </c>
      <c r="D7" s="286"/>
      <c r="E7" s="286"/>
      <c r="F7" s="286"/>
      <c r="G7" s="15"/>
      <c r="H7" s="14"/>
      <c r="I7" s="14"/>
      <c r="J7" s="14"/>
    </row>
    <row r="8" spans="1:17" ht="27" customHeight="1" x14ac:dyDescent="0.25">
      <c r="A8" s="284" t="s">
        <v>84</v>
      </c>
      <c r="B8" s="284"/>
      <c r="C8" s="295" t="s">
        <v>85</v>
      </c>
      <c r="D8" s="295"/>
      <c r="E8" s="295"/>
      <c r="F8" s="295"/>
      <c r="H8" s="14"/>
      <c r="I8" s="14"/>
      <c r="J8" s="14"/>
    </row>
    <row r="9" spans="1:17" ht="15.75" customHeight="1" x14ac:dyDescent="0.25">
      <c r="A9" s="284" t="s">
        <v>86</v>
      </c>
      <c r="B9" s="284"/>
      <c r="C9" s="285" t="s">
        <v>1</v>
      </c>
      <c r="D9" s="285"/>
      <c r="E9" s="285"/>
      <c r="F9" s="285"/>
      <c r="H9" s="14"/>
      <c r="I9" s="14"/>
      <c r="J9" s="14"/>
    </row>
    <row r="10" spans="1:17" ht="15.75" customHeight="1" x14ac:dyDescent="0.25">
      <c r="A10" s="286" t="s">
        <v>56</v>
      </c>
      <c r="B10" s="286"/>
      <c r="C10" s="285" t="s">
        <v>57</v>
      </c>
      <c r="D10" s="285"/>
      <c r="E10" s="285"/>
      <c r="F10" s="285"/>
      <c r="H10" s="14"/>
      <c r="I10" s="14"/>
      <c r="J10" s="14"/>
    </row>
    <row r="11" spans="1:17" ht="42.75" customHeight="1" x14ac:dyDescent="0.25">
      <c r="A11" s="284" t="s">
        <v>87</v>
      </c>
      <c r="B11" s="284"/>
      <c r="C11" s="287" t="s">
        <v>29</v>
      </c>
      <c r="D11" s="287"/>
      <c r="E11" s="287"/>
      <c r="F11" s="287"/>
      <c r="I11" s="14"/>
      <c r="J11" s="14"/>
    </row>
    <row r="12" spans="1:17" ht="15.75" customHeight="1" x14ac:dyDescent="0.25">
      <c r="A12" s="286" t="s">
        <v>88</v>
      </c>
      <c r="B12" s="286"/>
      <c r="C12" s="288" t="s">
        <v>89</v>
      </c>
      <c r="D12" s="288"/>
      <c r="E12" s="288"/>
      <c r="F12" s="288"/>
      <c r="I12" s="14"/>
      <c r="J12" s="14"/>
    </row>
    <row r="13" spans="1:17" ht="15.75" customHeight="1" x14ac:dyDescent="0.25">
      <c r="A13" s="284" t="s">
        <v>90</v>
      </c>
      <c r="B13" s="284"/>
      <c r="C13" s="289" t="s">
        <v>91</v>
      </c>
      <c r="D13" s="289"/>
      <c r="E13" s="289"/>
      <c r="F13" s="16" t="s">
        <v>52</v>
      </c>
    </row>
    <row r="14" spans="1:17" ht="15.75" customHeight="1" x14ac:dyDescent="0.25">
      <c r="A14" s="284"/>
      <c r="B14" s="284"/>
      <c r="C14" s="290" t="s">
        <v>92</v>
      </c>
      <c r="D14" s="290"/>
      <c r="E14" s="290"/>
      <c r="F14" s="17" t="s">
        <v>51</v>
      </c>
    </row>
    <row r="15" spans="1:17" ht="15.75" customHeight="1" x14ac:dyDescent="0.25">
      <c r="A15" s="284"/>
      <c r="B15" s="284"/>
      <c r="C15" s="290" t="s">
        <v>93</v>
      </c>
      <c r="D15" s="290"/>
      <c r="E15" s="290"/>
      <c r="F15" s="18" t="s">
        <v>52</v>
      </c>
    </row>
    <row r="16" spans="1:17" ht="15.75" customHeight="1" x14ac:dyDescent="0.25">
      <c r="A16" s="284"/>
      <c r="B16" s="284"/>
      <c r="C16" s="290" t="s">
        <v>94</v>
      </c>
      <c r="D16" s="290"/>
      <c r="E16" s="290"/>
      <c r="F16" s="18" t="s">
        <v>52</v>
      </c>
    </row>
    <row r="17" spans="1:12" ht="18.75" customHeight="1" x14ac:dyDescent="0.25">
      <c r="A17" s="278" t="s">
        <v>95</v>
      </c>
      <c r="B17" s="278"/>
      <c r="C17" s="19"/>
      <c r="D17" s="279" t="s">
        <v>96</v>
      </c>
      <c r="E17" s="279"/>
      <c r="F17" s="279"/>
      <c r="I17" s="14"/>
      <c r="J17" s="14"/>
    </row>
    <row r="18" spans="1:12" x14ac:dyDescent="0.25">
      <c r="A18" s="278"/>
      <c r="B18" s="278"/>
      <c r="C18" s="19"/>
      <c r="D18" s="280" t="s">
        <v>97</v>
      </c>
      <c r="E18" s="280"/>
      <c r="F18" s="280"/>
      <c r="I18" s="14"/>
      <c r="J18" s="14"/>
    </row>
    <row r="19" spans="1:12" x14ac:dyDescent="0.25">
      <c r="A19" s="278"/>
      <c r="B19" s="278"/>
      <c r="C19" s="20" t="s">
        <v>54</v>
      </c>
      <c r="D19" s="281" t="s">
        <v>52</v>
      </c>
      <c r="E19" s="281"/>
      <c r="F19" s="281"/>
      <c r="I19" s="14"/>
      <c r="J19" s="14"/>
    </row>
    <row r="20" spans="1:12" x14ac:dyDescent="0.25">
      <c r="A20" s="21"/>
      <c r="B20" s="22"/>
      <c r="C20" s="22"/>
    </row>
    <row r="21" spans="1:12" x14ac:dyDescent="0.25">
      <c r="I21" s="23"/>
    </row>
    <row r="22" spans="1:12" ht="18.75" customHeight="1" x14ac:dyDescent="0.25">
      <c r="A22" s="24" t="s">
        <v>98</v>
      </c>
      <c r="B22" s="25"/>
      <c r="C22" s="26"/>
      <c r="D22" s="26"/>
      <c r="E22" s="26"/>
      <c r="F22" s="26"/>
      <c r="H22" s="14"/>
      <c r="I22" s="14"/>
      <c r="J22" s="14"/>
      <c r="K22" s="14"/>
      <c r="L22" s="14"/>
    </row>
    <row r="23" spans="1:12" x14ac:dyDescent="0.25">
      <c r="H23" s="14"/>
      <c r="I23" s="14"/>
      <c r="J23" s="14"/>
      <c r="K23" s="14"/>
      <c r="L23" s="14"/>
    </row>
    <row r="24" spans="1:12" x14ac:dyDescent="0.25">
      <c r="A24" s="27" t="s">
        <v>99</v>
      </c>
      <c r="B24" s="28"/>
      <c r="C24" s="26"/>
      <c r="D24" s="26"/>
      <c r="E24" s="26"/>
      <c r="F24" s="26"/>
      <c r="H24" s="14"/>
      <c r="I24" s="14"/>
      <c r="J24" s="14"/>
      <c r="K24" s="14"/>
      <c r="L24" s="14"/>
    </row>
    <row r="25" spans="1:12" ht="18.75" customHeight="1" x14ac:dyDescent="0.25">
      <c r="A25" s="29"/>
      <c r="B25" s="30" t="s">
        <v>100</v>
      </c>
      <c r="C25" s="31"/>
      <c r="D25" s="31"/>
      <c r="E25" s="31"/>
      <c r="F25" s="32"/>
      <c r="H25" s="14"/>
      <c r="I25" s="14"/>
      <c r="J25" s="14"/>
      <c r="K25" s="14"/>
      <c r="L25" s="14"/>
    </row>
    <row r="26" spans="1:12" ht="18.75" customHeight="1" x14ac:dyDescent="0.25">
      <c r="A26" s="33" t="s">
        <v>54</v>
      </c>
      <c r="B26" s="34" t="s">
        <v>101</v>
      </c>
      <c r="C26" s="31"/>
      <c r="D26" s="31"/>
      <c r="E26" s="31"/>
      <c r="F26" s="32"/>
      <c r="H26" s="14"/>
      <c r="I26" s="14"/>
      <c r="J26" s="14"/>
      <c r="K26" s="14"/>
      <c r="L26" s="14"/>
    </row>
    <row r="27" spans="1:12" ht="18.75" customHeight="1" x14ac:dyDescent="0.25">
      <c r="A27" s="29"/>
      <c r="B27" s="34" t="s">
        <v>102</v>
      </c>
      <c r="C27" s="31"/>
      <c r="D27" s="31"/>
      <c r="E27" s="31"/>
      <c r="F27" s="32"/>
      <c r="H27" s="14"/>
      <c r="I27" s="14"/>
      <c r="J27" s="14"/>
      <c r="K27" s="14"/>
      <c r="L27" s="14"/>
    </row>
    <row r="28" spans="1:12" x14ac:dyDescent="0.25">
      <c r="H28" s="14"/>
      <c r="I28" s="14"/>
      <c r="J28" s="14"/>
      <c r="K28" s="14"/>
      <c r="L28" s="14"/>
    </row>
    <row r="29" spans="1:12" ht="18" customHeight="1" x14ac:dyDescent="0.25">
      <c r="A29" s="35" t="s">
        <v>103</v>
      </c>
      <c r="B29" s="28"/>
      <c r="C29" s="26"/>
      <c r="D29" s="26"/>
      <c r="E29" s="26"/>
      <c r="F29" s="26"/>
      <c r="H29" s="14"/>
      <c r="I29" s="14"/>
      <c r="J29" s="14"/>
      <c r="K29" s="14"/>
      <c r="L29" s="14"/>
    </row>
    <row r="30" spans="1:12" ht="15.75" customHeight="1" x14ac:dyDescent="0.25">
      <c r="A30" s="282" t="s">
        <v>104</v>
      </c>
      <c r="B30" s="282"/>
      <c r="C30" s="283"/>
      <c r="D30" s="283"/>
      <c r="E30" s="283"/>
      <c r="F30" s="283"/>
      <c r="H30" s="14"/>
      <c r="I30" s="14"/>
      <c r="J30" s="14"/>
      <c r="K30" s="14"/>
      <c r="L30" s="14"/>
    </row>
    <row r="31" spans="1:12" x14ac:dyDescent="0.25"/>
    <row r="32" spans="1:12" ht="25.5" customHeight="1" x14ac:dyDescent="0.25">
      <c r="A32" s="36" t="s">
        <v>105</v>
      </c>
      <c r="B32" s="28"/>
      <c r="C32" s="26"/>
      <c r="D32" s="26"/>
      <c r="E32" s="26"/>
    </row>
    <row r="33" spans="1:8" ht="18.75" customHeight="1" x14ac:dyDescent="0.25">
      <c r="A33" s="37" t="s">
        <v>54</v>
      </c>
      <c r="B33" s="38" t="s">
        <v>106</v>
      </c>
      <c r="D33" s="37"/>
      <c r="E33" s="39" t="s">
        <v>107</v>
      </c>
    </row>
    <row r="34" spans="1:8" ht="18.75" customHeight="1" x14ac:dyDescent="0.25">
      <c r="A34" s="37"/>
      <c r="B34" s="38" t="s">
        <v>108</v>
      </c>
      <c r="D34" s="40"/>
      <c r="E34" s="39" t="s">
        <v>109</v>
      </c>
      <c r="H34" s="14"/>
    </row>
    <row r="35" spans="1:8" ht="18.75" customHeight="1" x14ac:dyDescent="0.25">
      <c r="A35" s="37"/>
      <c r="B35" s="38" t="s">
        <v>110</v>
      </c>
      <c r="D35" s="40"/>
      <c r="E35" s="39" t="s">
        <v>111</v>
      </c>
    </row>
    <row r="36" spans="1:8" ht="18.75" customHeight="1" x14ac:dyDescent="0.25">
      <c r="A36" s="37"/>
      <c r="B36" s="38" t="s">
        <v>112</v>
      </c>
      <c r="D36" s="40"/>
      <c r="E36" s="39" t="s">
        <v>113</v>
      </c>
    </row>
    <row r="37" spans="1:8" ht="18.75" customHeight="1" x14ac:dyDescent="0.25">
      <c r="A37" s="37"/>
      <c r="B37" s="38" t="s">
        <v>114</v>
      </c>
      <c r="D37" s="40"/>
      <c r="E37" s="39" t="s">
        <v>115</v>
      </c>
    </row>
    <row r="38" spans="1:8" ht="18.75" customHeight="1" x14ac:dyDescent="0.25">
      <c r="A38" s="37"/>
      <c r="B38" s="38" t="s">
        <v>116</v>
      </c>
      <c r="D38" s="40"/>
      <c r="E38" s="39" t="s">
        <v>117</v>
      </c>
    </row>
    <row r="39" spans="1:8" ht="18.75" customHeight="1" x14ac:dyDescent="0.25">
      <c r="A39" s="37"/>
      <c r="B39" s="38" t="s">
        <v>118</v>
      </c>
      <c r="D39" s="40"/>
      <c r="E39" s="39" t="s">
        <v>119</v>
      </c>
    </row>
    <row r="40" spans="1:8" ht="24" customHeight="1" x14ac:dyDescent="0.25">
      <c r="A40" s="37"/>
      <c r="B40" s="38" t="s">
        <v>120</v>
      </c>
      <c r="D40" s="40"/>
      <c r="E40" s="39" t="s">
        <v>121</v>
      </c>
    </row>
    <row r="41" spans="1:8" ht="24" customHeight="1" x14ac:dyDescent="0.25">
      <c r="A41" s="37"/>
      <c r="B41" s="39" t="s">
        <v>122</v>
      </c>
      <c r="D41" s="40"/>
      <c r="E41" s="41" t="s">
        <v>123</v>
      </c>
    </row>
    <row r="42" spans="1:8" ht="18.75" customHeight="1" x14ac:dyDescent="0.25">
      <c r="A42" s="37"/>
      <c r="B42" s="39" t="s">
        <v>124</v>
      </c>
      <c r="D42" s="40"/>
      <c r="E42" s="39" t="s">
        <v>125</v>
      </c>
    </row>
    <row r="43" spans="1:8" ht="18.75" customHeight="1" x14ac:dyDescent="0.25">
      <c r="A43" s="42"/>
      <c r="B43" s="42"/>
    </row>
    <row r="44" spans="1:8" x14ac:dyDescent="0.25">
      <c r="A44" s="36" t="s">
        <v>126</v>
      </c>
      <c r="B44" s="26"/>
      <c r="C44" s="26"/>
      <c r="D44" s="26"/>
      <c r="E44" s="26"/>
      <c r="F44" s="26"/>
      <c r="G44" s="14"/>
    </row>
    <row r="45" spans="1:8" ht="60.75" customHeight="1" x14ac:dyDescent="0.25">
      <c r="A45" s="250"/>
      <c r="B45" s="250"/>
      <c r="C45" s="250"/>
      <c r="D45" s="250"/>
      <c r="E45" s="250"/>
      <c r="F45" s="250"/>
    </row>
    <row r="46" spans="1:8" x14ac:dyDescent="0.25"/>
    <row r="47" spans="1:8" x14ac:dyDescent="0.25">
      <c r="A47" s="24" t="s">
        <v>127</v>
      </c>
      <c r="B47" s="26"/>
      <c r="C47" s="26"/>
      <c r="D47" s="26"/>
      <c r="E47" s="26"/>
      <c r="F47" s="26"/>
    </row>
    <row r="48" spans="1:8" ht="33.75" customHeight="1" x14ac:dyDescent="0.25">
      <c r="A48" s="247" t="s">
        <v>128</v>
      </c>
      <c r="B48" s="247"/>
      <c r="C48" s="247"/>
      <c r="D48" s="247"/>
      <c r="E48" s="247"/>
      <c r="F48" s="247"/>
    </row>
    <row r="49" spans="1:6" x14ac:dyDescent="0.25"/>
    <row r="50" spans="1:6" ht="31.15" customHeight="1" x14ac:dyDescent="0.25">
      <c r="A50" s="37"/>
      <c r="B50" s="276" t="s">
        <v>129</v>
      </c>
      <c r="C50" s="276"/>
      <c r="D50" s="276"/>
      <c r="E50" s="276"/>
      <c r="F50" s="276"/>
    </row>
    <row r="51" spans="1:6" ht="30" customHeight="1" x14ac:dyDescent="0.25">
      <c r="A51" s="37"/>
      <c r="B51" s="276" t="s">
        <v>130</v>
      </c>
      <c r="C51" s="276"/>
      <c r="D51" s="276"/>
      <c r="E51" s="276"/>
      <c r="F51" s="276"/>
    </row>
    <row r="52" spans="1:6" ht="18.75" customHeight="1" x14ac:dyDescent="0.25">
      <c r="A52" s="37"/>
      <c r="B52" s="276" t="s">
        <v>131</v>
      </c>
      <c r="C52" s="276"/>
      <c r="D52" s="276"/>
      <c r="E52" s="276"/>
      <c r="F52" s="276"/>
    </row>
    <row r="53" spans="1:6" ht="31.15" customHeight="1" x14ac:dyDescent="0.25">
      <c r="A53" s="37"/>
      <c r="B53" s="276" t="s">
        <v>132</v>
      </c>
      <c r="C53" s="276"/>
      <c r="D53" s="276"/>
      <c r="E53" s="276"/>
      <c r="F53" s="276"/>
    </row>
    <row r="54" spans="1:6" ht="18.75" customHeight="1" x14ac:dyDescent="0.25">
      <c r="A54" s="37"/>
      <c r="B54" s="276" t="s">
        <v>133</v>
      </c>
      <c r="C54" s="276"/>
      <c r="D54" s="276"/>
      <c r="E54" s="276"/>
      <c r="F54" s="276"/>
    </row>
    <row r="55" spans="1:6" ht="18.75" customHeight="1" x14ac:dyDescent="0.25">
      <c r="A55" s="43" t="s">
        <v>54</v>
      </c>
      <c r="B55" s="276" t="s">
        <v>134</v>
      </c>
      <c r="C55" s="276"/>
      <c r="D55" s="276"/>
      <c r="E55" s="276"/>
      <c r="F55" s="276"/>
    </row>
    <row r="56" spans="1:6" ht="18.75" customHeight="1" x14ac:dyDescent="0.25">
      <c r="A56" s="37"/>
      <c r="B56" s="276" t="s">
        <v>135</v>
      </c>
      <c r="C56" s="276"/>
      <c r="D56" s="276"/>
      <c r="E56" s="276"/>
      <c r="F56" s="276"/>
    </row>
    <row r="57" spans="1:6" ht="34.9" customHeight="1" x14ac:dyDescent="0.25">
      <c r="A57" s="37"/>
      <c r="B57" s="276" t="s">
        <v>136</v>
      </c>
      <c r="C57" s="276"/>
      <c r="D57" s="276"/>
      <c r="E57" s="276"/>
      <c r="F57" s="276"/>
    </row>
    <row r="58" spans="1:6" ht="47.45" customHeight="1" x14ac:dyDescent="0.25">
      <c r="A58" s="37"/>
      <c r="B58" s="276" t="s">
        <v>137</v>
      </c>
      <c r="C58" s="276"/>
      <c r="D58" s="276"/>
      <c r="E58" s="276"/>
      <c r="F58" s="276"/>
    </row>
    <row r="59" spans="1:6" ht="41.45" customHeight="1" x14ac:dyDescent="0.25">
      <c r="A59" s="37"/>
      <c r="B59" s="276" t="s">
        <v>138</v>
      </c>
      <c r="C59" s="276"/>
      <c r="D59" s="276"/>
      <c r="E59" s="276"/>
      <c r="F59" s="276"/>
    </row>
    <row r="60" spans="1:6" x14ac:dyDescent="0.25"/>
    <row r="61" spans="1:6" x14ac:dyDescent="0.25">
      <c r="A61" s="24" t="s">
        <v>139</v>
      </c>
      <c r="B61" s="26"/>
      <c r="C61" s="26"/>
      <c r="D61" s="26"/>
      <c r="E61" s="26"/>
      <c r="F61" s="26"/>
    </row>
    <row r="62" spans="1:6" ht="36" customHeight="1" x14ac:dyDescent="0.25">
      <c r="A62" s="247" t="s">
        <v>140</v>
      </c>
      <c r="B62" s="247"/>
      <c r="C62" s="247"/>
      <c r="D62" s="247"/>
      <c r="E62" s="247"/>
      <c r="F62" s="247"/>
    </row>
    <row r="63" spans="1:6" x14ac:dyDescent="0.25"/>
    <row r="64" spans="1:6" ht="15.6" customHeight="1" x14ac:dyDescent="0.25">
      <c r="A64" s="37"/>
      <c r="B64" s="276" t="s">
        <v>141</v>
      </c>
      <c r="C64" s="276" t="s">
        <v>142</v>
      </c>
      <c r="D64" s="276" t="s">
        <v>142</v>
      </c>
      <c r="E64" s="276" t="s">
        <v>142</v>
      </c>
      <c r="F64" s="276" t="s">
        <v>142</v>
      </c>
    </row>
    <row r="65" spans="1:6" ht="38.1" customHeight="1" x14ac:dyDescent="0.25">
      <c r="A65" s="37"/>
      <c r="B65" s="276" t="s">
        <v>143</v>
      </c>
      <c r="C65" s="276" t="s">
        <v>144</v>
      </c>
      <c r="D65" s="276" t="s">
        <v>144</v>
      </c>
      <c r="E65" s="276" t="s">
        <v>144</v>
      </c>
      <c r="F65" s="276" t="s">
        <v>144</v>
      </c>
    </row>
    <row r="66" spans="1:6" ht="38.1" customHeight="1" x14ac:dyDescent="0.25">
      <c r="A66" s="37"/>
      <c r="B66" s="276" t="s">
        <v>145</v>
      </c>
      <c r="C66" s="276" t="s">
        <v>146</v>
      </c>
      <c r="D66" s="276" t="s">
        <v>146</v>
      </c>
      <c r="E66" s="276" t="s">
        <v>146</v>
      </c>
      <c r="F66" s="276" t="s">
        <v>146</v>
      </c>
    </row>
    <row r="67" spans="1:6" ht="38.1" customHeight="1" x14ac:dyDescent="0.25">
      <c r="A67" s="37"/>
      <c r="B67" s="276" t="s">
        <v>147</v>
      </c>
      <c r="C67" s="276" t="s">
        <v>148</v>
      </c>
      <c r="D67" s="276" t="s">
        <v>148</v>
      </c>
      <c r="E67" s="276" t="s">
        <v>148</v>
      </c>
      <c r="F67" s="276" t="s">
        <v>148</v>
      </c>
    </row>
    <row r="68" spans="1:6" ht="15.6" customHeight="1" x14ac:dyDescent="0.25">
      <c r="A68" s="37"/>
      <c r="B68" s="276" t="s">
        <v>149</v>
      </c>
      <c r="C68" s="276" t="s">
        <v>150</v>
      </c>
      <c r="D68" s="276" t="s">
        <v>150</v>
      </c>
      <c r="E68" s="276" t="s">
        <v>150</v>
      </c>
      <c r="F68" s="276" t="s">
        <v>150</v>
      </c>
    </row>
    <row r="69" spans="1:6" ht="38.1" customHeight="1" x14ac:dyDescent="0.25">
      <c r="A69" s="37"/>
      <c r="B69" s="276" t="s">
        <v>151</v>
      </c>
      <c r="C69" s="276" t="s">
        <v>152</v>
      </c>
      <c r="D69" s="276" t="s">
        <v>152</v>
      </c>
      <c r="E69" s="276" t="s">
        <v>152</v>
      </c>
      <c r="F69" s="276" t="s">
        <v>152</v>
      </c>
    </row>
    <row r="70" spans="1:6" ht="48" customHeight="1" x14ac:dyDescent="0.25">
      <c r="A70" s="37"/>
      <c r="B70" s="276" t="s">
        <v>153</v>
      </c>
      <c r="C70" s="276" t="s">
        <v>154</v>
      </c>
      <c r="D70" s="276" t="s">
        <v>154</v>
      </c>
      <c r="E70" s="276" t="s">
        <v>154</v>
      </c>
      <c r="F70" s="276" t="s">
        <v>154</v>
      </c>
    </row>
    <row r="71" spans="1:6" ht="15.75" customHeight="1" x14ac:dyDescent="0.25">
      <c r="A71" s="37"/>
      <c r="B71" s="276" t="s">
        <v>155</v>
      </c>
      <c r="C71" s="276" t="s">
        <v>156</v>
      </c>
      <c r="D71" s="276" t="s">
        <v>156</v>
      </c>
      <c r="E71" s="276" t="s">
        <v>156</v>
      </c>
      <c r="F71" s="276" t="s">
        <v>156</v>
      </c>
    </row>
    <row r="72" spans="1:6" ht="38.1" customHeight="1" x14ac:dyDescent="0.25">
      <c r="A72" s="37"/>
      <c r="B72" s="276" t="s">
        <v>157</v>
      </c>
      <c r="C72" s="276" t="s">
        <v>158</v>
      </c>
      <c r="D72" s="276" t="s">
        <v>158</v>
      </c>
      <c r="E72" s="276" t="s">
        <v>158</v>
      </c>
      <c r="F72" s="276" t="s">
        <v>158</v>
      </c>
    </row>
    <row r="73" spans="1:6" ht="15.75" customHeight="1" x14ac:dyDescent="0.25">
      <c r="A73" s="37"/>
      <c r="B73" s="276" t="s">
        <v>159</v>
      </c>
      <c r="C73" s="276" t="s">
        <v>160</v>
      </c>
      <c r="D73" s="276" t="s">
        <v>160</v>
      </c>
      <c r="E73" s="276" t="s">
        <v>160</v>
      </c>
      <c r="F73" s="276" t="s">
        <v>160</v>
      </c>
    </row>
    <row r="74" spans="1:6" ht="38.1" customHeight="1" x14ac:dyDescent="0.25">
      <c r="A74" s="37"/>
      <c r="B74" s="276" t="s">
        <v>161</v>
      </c>
      <c r="C74" s="276" t="s">
        <v>162</v>
      </c>
      <c r="D74" s="276" t="s">
        <v>162</v>
      </c>
      <c r="E74" s="276" t="s">
        <v>162</v>
      </c>
      <c r="F74" s="276" t="s">
        <v>162</v>
      </c>
    </row>
    <row r="75" spans="1:6" ht="38.1" customHeight="1" x14ac:dyDescent="0.25">
      <c r="A75" s="37"/>
      <c r="B75" s="276" t="s">
        <v>163</v>
      </c>
      <c r="C75" s="276" t="s">
        <v>164</v>
      </c>
      <c r="D75" s="276" t="s">
        <v>164</v>
      </c>
      <c r="E75" s="276" t="s">
        <v>164</v>
      </c>
      <c r="F75" s="276" t="s">
        <v>164</v>
      </c>
    </row>
    <row r="76" spans="1:6" ht="38.1" customHeight="1" x14ac:dyDescent="0.25">
      <c r="A76" s="37"/>
      <c r="B76" s="276" t="s">
        <v>165</v>
      </c>
      <c r="C76" s="276" t="s">
        <v>166</v>
      </c>
      <c r="D76" s="276" t="s">
        <v>166</v>
      </c>
      <c r="E76" s="276" t="s">
        <v>166</v>
      </c>
      <c r="F76" s="276" t="s">
        <v>166</v>
      </c>
    </row>
    <row r="77" spans="1:6" ht="38.1" customHeight="1" x14ac:dyDescent="0.25">
      <c r="A77" s="37"/>
      <c r="B77" s="276" t="s">
        <v>167</v>
      </c>
      <c r="C77" s="276" t="s">
        <v>168</v>
      </c>
      <c r="D77" s="276" t="s">
        <v>168</v>
      </c>
      <c r="E77" s="276" t="s">
        <v>168</v>
      </c>
      <c r="F77" s="276" t="s">
        <v>168</v>
      </c>
    </row>
    <row r="78" spans="1:6" ht="38.1" customHeight="1" x14ac:dyDescent="0.25">
      <c r="A78" s="37"/>
      <c r="B78" s="276" t="s">
        <v>169</v>
      </c>
      <c r="C78" s="276" t="s">
        <v>170</v>
      </c>
      <c r="D78" s="276" t="s">
        <v>170</v>
      </c>
      <c r="E78" s="276" t="s">
        <v>170</v>
      </c>
      <c r="F78" s="276" t="s">
        <v>170</v>
      </c>
    </row>
    <row r="79" spans="1:6" ht="49.5" customHeight="1" x14ac:dyDescent="0.25">
      <c r="A79" s="37"/>
      <c r="B79" s="276" t="s">
        <v>171</v>
      </c>
      <c r="C79" s="276" t="s">
        <v>172</v>
      </c>
      <c r="D79" s="276" t="s">
        <v>172</v>
      </c>
      <c r="E79" s="276" t="s">
        <v>172</v>
      </c>
      <c r="F79" s="276" t="s">
        <v>172</v>
      </c>
    </row>
    <row r="80" spans="1:6" ht="38.1" customHeight="1" x14ac:dyDescent="0.25">
      <c r="A80" s="37"/>
      <c r="B80" s="276" t="s">
        <v>173</v>
      </c>
      <c r="C80" s="276" t="s">
        <v>174</v>
      </c>
      <c r="D80" s="276" t="s">
        <v>174</v>
      </c>
      <c r="E80" s="276" t="s">
        <v>174</v>
      </c>
      <c r="F80" s="276" t="s">
        <v>174</v>
      </c>
    </row>
    <row r="81" spans="1:6" ht="15.75" customHeight="1" x14ac:dyDescent="0.25">
      <c r="A81" s="37"/>
      <c r="B81" s="276" t="s">
        <v>175</v>
      </c>
      <c r="C81" s="276" t="s">
        <v>176</v>
      </c>
      <c r="D81" s="276" t="s">
        <v>176</v>
      </c>
      <c r="E81" s="276" t="s">
        <v>176</v>
      </c>
      <c r="F81" s="276" t="s">
        <v>176</v>
      </c>
    </row>
    <row r="82" spans="1:6" ht="15.75" customHeight="1" x14ac:dyDescent="0.25">
      <c r="A82" s="37"/>
      <c r="B82" s="276" t="s">
        <v>177</v>
      </c>
      <c r="C82" s="276" t="s">
        <v>178</v>
      </c>
      <c r="D82" s="276" t="s">
        <v>178</v>
      </c>
      <c r="E82" s="276" t="s">
        <v>178</v>
      </c>
      <c r="F82" s="276" t="s">
        <v>178</v>
      </c>
    </row>
    <row r="83" spans="1:6" ht="38.1" customHeight="1" x14ac:dyDescent="0.25">
      <c r="A83" s="37"/>
      <c r="B83" s="276" t="s">
        <v>179</v>
      </c>
      <c r="C83" s="276" t="s">
        <v>180</v>
      </c>
      <c r="D83" s="276" t="s">
        <v>180</v>
      </c>
      <c r="E83" s="276" t="s">
        <v>180</v>
      </c>
      <c r="F83" s="276" t="s">
        <v>180</v>
      </c>
    </row>
    <row r="84" spans="1:6" ht="15.75" customHeight="1" x14ac:dyDescent="0.25">
      <c r="A84" s="37"/>
      <c r="B84" s="276" t="s">
        <v>181</v>
      </c>
      <c r="C84" s="276" t="s">
        <v>182</v>
      </c>
      <c r="D84" s="276" t="s">
        <v>182</v>
      </c>
      <c r="E84" s="276" t="s">
        <v>182</v>
      </c>
      <c r="F84" s="276" t="s">
        <v>182</v>
      </c>
    </row>
    <row r="85" spans="1:6" ht="15.75" customHeight="1" x14ac:dyDescent="0.25">
      <c r="A85" s="37"/>
      <c r="B85" s="276" t="s">
        <v>183</v>
      </c>
      <c r="C85" s="276" t="s">
        <v>184</v>
      </c>
      <c r="D85" s="276" t="s">
        <v>184</v>
      </c>
      <c r="E85" s="276" t="s">
        <v>184</v>
      </c>
      <c r="F85" s="276" t="s">
        <v>184</v>
      </c>
    </row>
    <row r="86" spans="1:6" ht="15.75" customHeight="1" x14ac:dyDescent="0.25">
      <c r="A86" s="37"/>
      <c r="B86" s="276" t="s">
        <v>185</v>
      </c>
      <c r="C86" s="276" t="s">
        <v>186</v>
      </c>
      <c r="D86" s="276" t="s">
        <v>186</v>
      </c>
      <c r="E86" s="276" t="s">
        <v>186</v>
      </c>
      <c r="F86" s="276" t="s">
        <v>186</v>
      </c>
    </row>
    <row r="87" spans="1:6" ht="38.1" customHeight="1" x14ac:dyDescent="0.25">
      <c r="A87" s="37"/>
      <c r="B87" s="276" t="s">
        <v>187</v>
      </c>
      <c r="C87" s="276" t="s">
        <v>188</v>
      </c>
      <c r="D87" s="276" t="s">
        <v>188</v>
      </c>
      <c r="E87" s="276" t="s">
        <v>188</v>
      </c>
      <c r="F87" s="276" t="s">
        <v>188</v>
      </c>
    </row>
    <row r="88" spans="1:6" ht="35.1" customHeight="1" x14ac:dyDescent="0.25">
      <c r="A88" s="37"/>
      <c r="B88" s="276" t="s">
        <v>189</v>
      </c>
      <c r="C88" s="276" t="s">
        <v>190</v>
      </c>
      <c r="D88" s="276" t="s">
        <v>190</v>
      </c>
      <c r="E88" s="276" t="s">
        <v>190</v>
      </c>
      <c r="F88" s="276" t="s">
        <v>190</v>
      </c>
    </row>
    <row r="89" spans="1:6" ht="15.75" customHeight="1" x14ac:dyDescent="0.25">
      <c r="A89" s="37"/>
      <c r="B89" s="276" t="s">
        <v>191</v>
      </c>
      <c r="C89" s="276" t="s">
        <v>192</v>
      </c>
      <c r="D89" s="276" t="s">
        <v>192</v>
      </c>
      <c r="E89" s="276" t="s">
        <v>192</v>
      </c>
      <c r="F89" s="276" t="s">
        <v>192</v>
      </c>
    </row>
    <row r="90" spans="1:6" ht="38.1" customHeight="1" x14ac:dyDescent="0.25">
      <c r="A90" s="37"/>
      <c r="B90" s="276" t="s">
        <v>193</v>
      </c>
      <c r="C90" s="276" t="s">
        <v>194</v>
      </c>
      <c r="D90" s="276" t="s">
        <v>194</v>
      </c>
      <c r="E90" s="276" t="s">
        <v>194</v>
      </c>
      <c r="F90" s="276" t="s">
        <v>194</v>
      </c>
    </row>
    <row r="91" spans="1:6" ht="38.1" customHeight="1" x14ac:dyDescent="0.25">
      <c r="A91" s="37"/>
      <c r="B91" s="276" t="s">
        <v>195</v>
      </c>
      <c r="C91" s="276" t="s">
        <v>196</v>
      </c>
      <c r="D91" s="276" t="s">
        <v>196</v>
      </c>
      <c r="E91" s="276" t="s">
        <v>196</v>
      </c>
      <c r="F91" s="276" t="s">
        <v>196</v>
      </c>
    </row>
    <row r="92" spans="1:6" ht="38.1" customHeight="1" x14ac:dyDescent="0.25">
      <c r="A92" s="37"/>
      <c r="B92" s="276" t="s">
        <v>197</v>
      </c>
      <c r="C92" s="276" t="s">
        <v>198</v>
      </c>
      <c r="D92" s="276" t="s">
        <v>198</v>
      </c>
      <c r="E92" s="276" t="s">
        <v>198</v>
      </c>
      <c r="F92" s="276" t="s">
        <v>198</v>
      </c>
    </row>
    <row r="93" spans="1:6" ht="19.149999999999999" customHeight="1" x14ac:dyDescent="0.25">
      <c r="A93" s="37"/>
      <c r="B93" s="276" t="s">
        <v>199</v>
      </c>
      <c r="C93" s="276" t="s">
        <v>200</v>
      </c>
      <c r="D93" s="276" t="s">
        <v>200</v>
      </c>
      <c r="E93" s="276" t="s">
        <v>200</v>
      </c>
      <c r="F93" s="276" t="s">
        <v>200</v>
      </c>
    </row>
    <row r="94" spans="1:6" ht="38.1" customHeight="1" x14ac:dyDescent="0.25">
      <c r="A94" s="37"/>
      <c r="B94" s="276" t="s">
        <v>201</v>
      </c>
      <c r="C94" s="276" t="s">
        <v>202</v>
      </c>
      <c r="D94" s="276" t="s">
        <v>202</v>
      </c>
      <c r="E94" s="276" t="s">
        <v>202</v>
      </c>
      <c r="F94" s="276" t="s">
        <v>202</v>
      </c>
    </row>
    <row r="95" spans="1:6" ht="38.1" customHeight="1" x14ac:dyDescent="0.25">
      <c r="A95" s="37"/>
      <c r="B95" s="276" t="s">
        <v>203</v>
      </c>
      <c r="C95" s="276" t="s">
        <v>204</v>
      </c>
      <c r="D95" s="276" t="s">
        <v>204</v>
      </c>
      <c r="E95" s="276" t="s">
        <v>204</v>
      </c>
      <c r="F95" s="276" t="s">
        <v>204</v>
      </c>
    </row>
    <row r="96" spans="1:6" ht="70.5" customHeight="1" x14ac:dyDescent="0.25">
      <c r="A96" s="37"/>
      <c r="B96" s="276" t="s">
        <v>205</v>
      </c>
      <c r="C96" s="276" t="s">
        <v>206</v>
      </c>
      <c r="D96" s="276" t="s">
        <v>206</v>
      </c>
      <c r="E96" s="276" t="s">
        <v>206</v>
      </c>
      <c r="F96" s="276" t="s">
        <v>206</v>
      </c>
    </row>
    <row r="97" spans="1:6" ht="38.1" customHeight="1" x14ac:dyDescent="0.25">
      <c r="A97" s="37"/>
      <c r="B97" s="276" t="s">
        <v>207</v>
      </c>
      <c r="C97" s="276" t="s">
        <v>208</v>
      </c>
      <c r="D97" s="276" t="s">
        <v>208</v>
      </c>
      <c r="E97" s="276" t="s">
        <v>208</v>
      </c>
      <c r="F97" s="276" t="s">
        <v>208</v>
      </c>
    </row>
    <row r="98" spans="1:6" ht="15.75" customHeight="1" x14ac:dyDescent="0.25">
      <c r="A98" s="37"/>
      <c r="B98" s="276" t="s">
        <v>209</v>
      </c>
      <c r="C98" s="276" t="s">
        <v>210</v>
      </c>
      <c r="D98" s="276" t="s">
        <v>210</v>
      </c>
      <c r="E98" s="276" t="s">
        <v>210</v>
      </c>
      <c r="F98" s="276" t="s">
        <v>210</v>
      </c>
    </row>
    <row r="99" spans="1:6" ht="15.75" customHeight="1" x14ac:dyDescent="0.25">
      <c r="A99" s="37"/>
      <c r="B99" s="276" t="s">
        <v>211</v>
      </c>
      <c r="C99" s="276" t="s">
        <v>212</v>
      </c>
      <c r="D99" s="276" t="s">
        <v>212</v>
      </c>
      <c r="E99" s="276" t="s">
        <v>212</v>
      </c>
      <c r="F99" s="276" t="s">
        <v>212</v>
      </c>
    </row>
    <row r="100" spans="1:6" ht="15.75" customHeight="1" x14ac:dyDescent="0.25">
      <c r="A100" s="37"/>
      <c r="B100" s="276" t="s">
        <v>213</v>
      </c>
      <c r="C100" s="276" t="s">
        <v>214</v>
      </c>
      <c r="D100" s="276" t="s">
        <v>214</v>
      </c>
      <c r="E100" s="276" t="s">
        <v>214</v>
      </c>
      <c r="F100" s="276" t="s">
        <v>214</v>
      </c>
    </row>
    <row r="101" spans="1:6" ht="15.75" customHeight="1" x14ac:dyDescent="0.25">
      <c r="A101" s="37"/>
      <c r="B101" s="276" t="s">
        <v>215</v>
      </c>
      <c r="C101" s="276" t="s">
        <v>216</v>
      </c>
      <c r="D101" s="276" t="s">
        <v>216</v>
      </c>
      <c r="E101" s="276" t="s">
        <v>216</v>
      </c>
      <c r="F101" s="276" t="s">
        <v>216</v>
      </c>
    </row>
    <row r="102" spans="1:6" ht="15.75" customHeight="1" x14ac:dyDescent="0.25">
      <c r="A102" s="37"/>
      <c r="B102" s="276" t="s">
        <v>217</v>
      </c>
      <c r="C102" s="276" t="s">
        <v>218</v>
      </c>
      <c r="D102" s="276" t="s">
        <v>218</v>
      </c>
      <c r="E102" s="276" t="s">
        <v>218</v>
      </c>
      <c r="F102" s="276" t="s">
        <v>218</v>
      </c>
    </row>
    <row r="103" spans="1:6" ht="15.75" customHeight="1" x14ac:dyDescent="0.25">
      <c r="A103" s="37"/>
      <c r="B103" s="276" t="s">
        <v>219</v>
      </c>
      <c r="C103" s="276" t="s">
        <v>220</v>
      </c>
      <c r="D103" s="276" t="s">
        <v>220</v>
      </c>
      <c r="E103" s="276" t="s">
        <v>220</v>
      </c>
      <c r="F103" s="276" t="s">
        <v>220</v>
      </c>
    </row>
    <row r="104" spans="1:6" ht="15.75" customHeight="1" x14ac:dyDescent="0.25">
      <c r="A104" s="37"/>
      <c r="B104" s="276" t="s">
        <v>221</v>
      </c>
      <c r="C104" s="276" t="s">
        <v>222</v>
      </c>
      <c r="D104" s="276" t="s">
        <v>222</v>
      </c>
      <c r="E104" s="276" t="s">
        <v>222</v>
      </c>
      <c r="F104" s="276" t="s">
        <v>222</v>
      </c>
    </row>
    <row r="105" spans="1:6" ht="15.75" customHeight="1" x14ac:dyDescent="0.25">
      <c r="A105" s="37"/>
      <c r="B105" s="276" t="s">
        <v>223</v>
      </c>
      <c r="C105" s="276" t="s">
        <v>224</v>
      </c>
      <c r="D105" s="276" t="s">
        <v>224</v>
      </c>
      <c r="E105" s="276" t="s">
        <v>224</v>
      </c>
      <c r="F105" s="276" t="s">
        <v>224</v>
      </c>
    </row>
    <row r="106" spans="1:6" ht="15.75" customHeight="1" x14ac:dyDescent="0.25">
      <c r="A106" s="37"/>
      <c r="B106" s="276" t="s">
        <v>225</v>
      </c>
      <c r="C106" s="276" t="s">
        <v>226</v>
      </c>
      <c r="D106" s="276" t="s">
        <v>226</v>
      </c>
      <c r="E106" s="276" t="s">
        <v>226</v>
      </c>
      <c r="F106" s="276" t="s">
        <v>226</v>
      </c>
    </row>
    <row r="107" spans="1:6" ht="38.1" customHeight="1" x14ac:dyDescent="0.25">
      <c r="A107" s="43" t="s">
        <v>54</v>
      </c>
      <c r="B107" s="276" t="s">
        <v>227</v>
      </c>
      <c r="C107" s="276" t="s">
        <v>228</v>
      </c>
      <c r="D107" s="276" t="s">
        <v>228</v>
      </c>
      <c r="E107" s="276" t="s">
        <v>228</v>
      </c>
      <c r="F107" s="276" t="s">
        <v>228</v>
      </c>
    </row>
    <row r="108" spans="1:6" ht="38.1" customHeight="1" x14ac:dyDescent="0.25">
      <c r="A108" s="37"/>
      <c r="B108" s="276" t="s">
        <v>229</v>
      </c>
      <c r="C108" s="276" t="s">
        <v>230</v>
      </c>
      <c r="D108" s="276" t="s">
        <v>230</v>
      </c>
      <c r="E108" s="276" t="s">
        <v>230</v>
      </c>
      <c r="F108" s="276" t="s">
        <v>230</v>
      </c>
    </row>
    <row r="109" spans="1:6" ht="49.5" customHeight="1" x14ac:dyDescent="0.25">
      <c r="A109" s="43" t="s">
        <v>54</v>
      </c>
      <c r="B109" s="276" t="s">
        <v>231</v>
      </c>
      <c r="C109" s="276" t="s">
        <v>232</v>
      </c>
      <c r="D109" s="276" t="s">
        <v>232</v>
      </c>
      <c r="E109" s="276" t="s">
        <v>232</v>
      </c>
      <c r="F109" s="276" t="s">
        <v>232</v>
      </c>
    </row>
    <row r="110" spans="1:6" ht="38.1" customHeight="1" x14ac:dyDescent="0.25">
      <c r="A110" s="37"/>
      <c r="B110" s="276" t="s">
        <v>233</v>
      </c>
      <c r="C110" s="276" t="s">
        <v>234</v>
      </c>
      <c r="D110" s="276" t="s">
        <v>234</v>
      </c>
      <c r="E110" s="276" t="s">
        <v>234</v>
      </c>
      <c r="F110" s="276" t="s">
        <v>234</v>
      </c>
    </row>
    <row r="111" spans="1:6" ht="38.1" customHeight="1" x14ac:dyDescent="0.25">
      <c r="A111" s="37"/>
      <c r="B111" s="276" t="s">
        <v>235</v>
      </c>
      <c r="C111" s="276" t="s">
        <v>236</v>
      </c>
      <c r="D111" s="276" t="s">
        <v>236</v>
      </c>
      <c r="E111" s="276" t="s">
        <v>236</v>
      </c>
      <c r="F111" s="276" t="s">
        <v>236</v>
      </c>
    </row>
    <row r="112" spans="1:6" ht="31.15" customHeight="1" x14ac:dyDescent="0.25">
      <c r="A112" s="43" t="s">
        <v>54</v>
      </c>
      <c r="B112" s="276" t="s">
        <v>237</v>
      </c>
      <c r="C112" s="276" t="s">
        <v>238</v>
      </c>
      <c r="D112" s="276" t="s">
        <v>238</v>
      </c>
      <c r="E112" s="276" t="s">
        <v>238</v>
      </c>
      <c r="F112" s="276" t="s">
        <v>238</v>
      </c>
    </row>
    <row r="113" spans="1:6" ht="38.1" customHeight="1" x14ac:dyDescent="0.25">
      <c r="A113" s="37"/>
      <c r="B113" s="276" t="s">
        <v>239</v>
      </c>
      <c r="C113" s="276" t="s">
        <v>240</v>
      </c>
      <c r="D113" s="276" t="s">
        <v>240</v>
      </c>
      <c r="E113" s="276" t="s">
        <v>240</v>
      </c>
      <c r="F113" s="276" t="s">
        <v>240</v>
      </c>
    </row>
    <row r="114" spans="1:6" ht="38.1" customHeight="1" x14ac:dyDescent="0.25">
      <c r="A114" s="37"/>
      <c r="B114" s="276" t="s">
        <v>241</v>
      </c>
      <c r="C114" s="276" t="s">
        <v>242</v>
      </c>
      <c r="D114" s="276" t="s">
        <v>242</v>
      </c>
      <c r="E114" s="276" t="s">
        <v>242</v>
      </c>
      <c r="F114" s="276" t="s">
        <v>242</v>
      </c>
    </row>
    <row r="115" spans="1:6" ht="38.1" customHeight="1" x14ac:dyDescent="0.25">
      <c r="A115" s="37"/>
      <c r="B115" s="276" t="s">
        <v>243</v>
      </c>
      <c r="C115" s="276" t="s">
        <v>244</v>
      </c>
      <c r="D115" s="276" t="s">
        <v>244</v>
      </c>
      <c r="E115" s="276" t="s">
        <v>244</v>
      </c>
      <c r="F115" s="276" t="s">
        <v>244</v>
      </c>
    </row>
    <row r="116" spans="1:6" ht="38.1" customHeight="1" x14ac:dyDescent="0.25">
      <c r="A116" s="37"/>
      <c r="B116" s="276" t="s">
        <v>245</v>
      </c>
      <c r="C116" s="276" t="s">
        <v>246</v>
      </c>
      <c r="D116" s="276" t="s">
        <v>246</v>
      </c>
      <c r="E116" s="276" t="s">
        <v>246</v>
      </c>
      <c r="F116" s="276" t="s">
        <v>246</v>
      </c>
    </row>
    <row r="117" spans="1:6" ht="38.1" customHeight="1" x14ac:dyDescent="0.25">
      <c r="A117" s="43" t="s">
        <v>54</v>
      </c>
      <c r="B117" s="276" t="s">
        <v>247</v>
      </c>
      <c r="C117" s="276" t="s">
        <v>248</v>
      </c>
      <c r="D117" s="276" t="s">
        <v>248</v>
      </c>
      <c r="E117" s="276" t="s">
        <v>248</v>
      </c>
      <c r="F117" s="276" t="s">
        <v>248</v>
      </c>
    </row>
    <row r="118" spans="1:6" ht="33" customHeight="1" x14ac:dyDescent="0.25">
      <c r="A118" s="37"/>
      <c r="B118" s="276" t="s">
        <v>249</v>
      </c>
      <c r="C118" s="276" t="s">
        <v>250</v>
      </c>
      <c r="D118" s="276" t="s">
        <v>250</v>
      </c>
      <c r="E118" s="276" t="s">
        <v>250</v>
      </c>
      <c r="F118" s="276" t="s">
        <v>250</v>
      </c>
    </row>
    <row r="119" spans="1:6" ht="15.75" customHeight="1" x14ac:dyDescent="0.25">
      <c r="A119" s="37"/>
      <c r="B119" s="276" t="s">
        <v>251</v>
      </c>
      <c r="C119" s="276" t="s">
        <v>252</v>
      </c>
      <c r="D119" s="276" t="s">
        <v>252</v>
      </c>
      <c r="E119" s="276" t="s">
        <v>252</v>
      </c>
      <c r="F119" s="276" t="s">
        <v>252</v>
      </c>
    </row>
    <row r="120" spans="1:6" ht="15.75" customHeight="1" x14ac:dyDescent="0.25">
      <c r="A120" s="37"/>
      <c r="B120" s="276" t="s">
        <v>253</v>
      </c>
      <c r="C120" s="276" t="s">
        <v>254</v>
      </c>
      <c r="D120" s="276" t="s">
        <v>254</v>
      </c>
      <c r="E120" s="276" t="s">
        <v>254</v>
      </c>
      <c r="F120" s="276" t="s">
        <v>254</v>
      </c>
    </row>
    <row r="121" spans="1:6" ht="15.75" customHeight="1" x14ac:dyDescent="0.25">
      <c r="A121" s="37"/>
      <c r="B121" s="276" t="s">
        <v>255</v>
      </c>
      <c r="C121" s="276" t="s">
        <v>256</v>
      </c>
      <c r="D121" s="276" t="s">
        <v>256</v>
      </c>
      <c r="E121" s="276" t="s">
        <v>256</v>
      </c>
      <c r="F121" s="276" t="s">
        <v>256</v>
      </c>
    </row>
    <row r="122" spans="1:6" ht="15.75" customHeight="1" x14ac:dyDescent="0.25">
      <c r="A122" s="37"/>
      <c r="B122" s="276" t="s">
        <v>257</v>
      </c>
      <c r="C122" s="276" t="s">
        <v>258</v>
      </c>
      <c r="D122" s="276" t="s">
        <v>258</v>
      </c>
      <c r="E122" s="276" t="s">
        <v>258</v>
      </c>
      <c r="F122" s="276" t="s">
        <v>258</v>
      </c>
    </row>
    <row r="123" spans="1:6" ht="15.75" customHeight="1" x14ac:dyDescent="0.25">
      <c r="A123" s="37"/>
      <c r="B123" s="277" t="s">
        <v>259</v>
      </c>
      <c r="C123" s="277" t="s">
        <v>260</v>
      </c>
      <c r="D123" s="277" t="s">
        <v>260</v>
      </c>
      <c r="E123" s="277" t="s">
        <v>260</v>
      </c>
      <c r="F123" s="277" t="s">
        <v>260</v>
      </c>
    </row>
    <row r="124" spans="1:6" ht="15.75" customHeight="1" x14ac:dyDescent="0.25">
      <c r="A124" s="37"/>
      <c r="B124" s="276" t="s">
        <v>261</v>
      </c>
      <c r="C124" s="276" t="s">
        <v>262</v>
      </c>
      <c r="D124" s="276" t="s">
        <v>262</v>
      </c>
      <c r="E124" s="276" t="s">
        <v>262</v>
      </c>
      <c r="F124" s="276" t="s">
        <v>262</v>
      </c>
    </row>
    <row r="125" spans="1:6" ht="52.5" customHeight="1" x14ac:dyDescent="0.25">
      <c r="A125" s="37"/>
      <c r="B125" s="276" t="s">
        <v>263</v>
      </c>
      <c r="C125" s="276" t="s">
        <v>264</v>
      </c>
      <c r="D125" s="276" t="s">
        <v>264</v>
      </c>
      <c r="E125" s="276" t="s">
        <v>264</v>
      </c>
      <c r="F125" s="276" t="s">
        <v>264</v>
      </c>
    </row>
    <row r="126" spans="1:6" ht="15.75" customHeight="1" x14ac:dyDescent="0.25">
      <c r="A126" s="37"/>
      <c r="B126" s="276" t="s">
        <v>265</v>
      </c>
      <c r="C126" s="276" t="s">
        <v>266</v>
      </c>
      <c r="D126" s="276" t="s">
        <v>266</v>
      </c>
      <c r="E126" s="276" t="s">
        <v>266</v>
      </c>
      <c r="F126" s="276" t="s">
        <v>266</v>
      </c>
    </row>
    <row r="127" spans="1:6" ht="15.75" customHeight="1" x14ac:dyDescent="0.25">
      <c r="A127" s="37"/>
      <c r="B127" s="276" t="s">
        <v>267</v>
      </c>
      <c r="C127" s="276" t="s">
        <v>268</v>
      </c>
      <c r="D127" s="276" t="s">
        <v>268</v>
      </c>
      <c r="E127" s="276" t="s">
        <v>268</v>
      </c>
      <c r="F127" s="276" t="s">
        <v>268</v>
      </c>
    </row>
    <row r="128" spans="1:6" ht="34.15" customHeight="1" x14ac:dyDescent="0.25">
      <c r="A128" s="37"/>
      <c r="B128" s="276" t="s">
        <v>269</v>
      </c>
      <c r="C128" s="276" t="s">
        <v>270</v>
      </c>
      <c r="D128" s="276" t="s">
        <v>270</v>
      </c>
      <c r="E128" s="276" t="s">
        <v>270</v>
      </c>
      <c r="F128" s="276" t="s">
        <v>270</v>
      </c>
    </row>
    <row r="129" spans="1:6" ht="15.75" customHeight="1" x14ac:dyDescent="0.25">
      <c r="A129" s="37"/>
      <c r="B129" s="276" t="s">
        <v>271</v>
      </c>
      <c r="C129" s="276" t="s">
        <v>272</v>
      </c>
      <c r="D129" s="276" t="s">
        <v>272</v>
      </c>
      <c r="E129" s="276" t="s">
        <v>272</v>
      </c>
      <c r="F129" s="276" t="s">
        <v>272</v>
      </c>
    </row>
    <row r="130" spans="1:6" ht="57.75" customHeight="1" x14ac:dyDescent="0.25">
      <c r="A130" s="37"/>
      <c r="B130" s="276" t="s">
        <v>273</v>
      </c>
      <c r="C130" s="276" t="s">
        <v>274</v>
      </c>
      <c r="D130" s="276" t="s">
        <v>274</v>
      </c>
      <c r="E130" s="276" t="s">
        <v>274</v>
      </c>
      <c r="F130" s="276" t="s">
        <v>274</v>
      </c>
    </row>
    <row r="131" spans="1:6" ht="54.75" customHeight="1" x14ac:dyDescent="0.25">
      <c r="A131" s="37"/>
      <c r="B131" s="276" t="s">
        <v>275</v>
      </c>
      <c r="C131" s="276" t="s">
        <v>276</v>
      </c>
      <c r="D131" s="276" t="s">
        <v>276</v>
      </c>
      <c r="E131" s="276" t="s">
        <v>276</v>
      </c>
      <c r="F131" s="276" t="s">
        <v>276</v>
      </c>
    </row>
    <row r="132" spans="1:6" ht="37.15" customHeight="1" x14ac:dyDescent="0.25">
      <c r="A132" s="37"/>
      <c r="B132" s="276" t="s">
        <v>277</v>
      </c>
      <c r="C132" s="276" t="s">
        <v>278</v>
      </c>
      <c r="D132" s="276" t="s">
        <v>278</v>
      </c>
      <c r="E132" s="276" t="s">
        <v>278</v>
      </c>
      <c r="F132" s="276" t="s">
        <v>278</v>
      </c>
    </row>
    <row r="133" spans="1:6" ht="49.9" customHeight="1" x14ac:dyDescent="0.25">
      <c r="A133" s="37"/>
      <c r="B133" s="276" t="s">
        <v>279</v>
      </c>
      <c r="C133" s="276" t="s">
        <v>280</v>
      </c>
      <c r="D133" s="276" t="s">
        <v>280</v>
      </c>
      <c r="E133" s="276" t="s">
        <v>280</v>
      </c>
      <c r="F133" s="276" t="s">
        <v>280</v>
      </c>
    </row>
    <row r="134" spans="1:6" ht="51.6" customHeight="1" x14ac:dyDescent="0.25">
      <c r="A134" s="37"/>
      <c r="B134" s="276" t="s">
        <v>281</v>
      </c>
      <c r="C134" s="276" t="s">
        <v>282</v>
      </c>
      <c r="D134" s="276" t="s">
        <v>282</v>
      </c>
      <c r="E134" s="276" t="s">
        <v>282</v>
      </c>
      <c r="F134" s="276" t="s">
        <v>282</v>
      </c>
    </row>
    <row r="135" spans="1:6" ht="15.75" customHeight="1" x14ac:dyDescent="0.25">
      <c r="A135" s="37"/>
      <c r="B135" s="276" t="s">
        <v>283</v>
      </c>
      <c r="C135" s="276" t="s">
        <v>284</v>
      </c>
      <c r="D135" s="276" t="s">
        <v>284</v>
      </c>
      <c r="E135" s="276" t="s">
        <v>284</v>
      </c>
      <c r="F135" s="276" t="s">
        <v>284</v>
      </c>
    </row>
    <row r="136" spans="1:6" ht="15.75" customHeight="1" x14ac:dyDescent="0.25">
      <c r="A136" s="37"/>
      <c r="B136" s="277" t="s">
        <v>285</v>
      </c>
      <c r="C136" s="277" t="s">
        <v>286</v>
      </c>
      <c r="D136" s="277" t="s">
        <v>286</v>
      </c>
      <c r="E136" s="277" t="s">
        <v>286</v>
      </c>
      <c r="F136" s="277" t="s">
        <v>286</v>
      </c>
    </row>
    <row r="137" spans="1:6" ht="15.75" customHeight="1" x14ac:dyDescent="0.25">
      <c r="A137" s="37"/>
      <c r="B137" s="277" t="s">
        <v>287</v>
      </c>
      <c r="C137" s="277" t="s">
        <v>288</v>
      </c>
      <c r="D137" s="277" t="s">
        <v>288</v>
      </c>
      <c r="E137" s="277" t="s">
        <v>288</v>
      </c>
      <c r="F137" s="277" t="s">
        <v>288</v>
      </c>
    </row>
    <row r="138" spans="1:6" ht="15.75" customHeight="1" x14ac:dyDescent="0.25">
      <c r="A138" s="37"/>
      <c r="B138" s="276" t="s">
        <v>289</v>
      </c>
      <c r="C138" s="276" t="s">
        <v>290</v>
      </c>
      <c r="D138" s="276" t="s">
        <v>290</v>
      </c>
      <c r="E138" s="276" t="s">
        <v>290</v>
      </c>
      <c r="F138" s="276" t="s">
        <v>290</v>
      </c>
    </row>
    <row r="139" spans="1:6" ht="35.450000000000003" customHeight="1" x14ac:dyDescent="0.25">
      <c r="A139" s="37"/>
      <c r="B139" s="276" t="s">
        <v>291</v>
      </c>
      <c r="C139" s="276" t="s">
        <v>292</v>
      </c>
      <c r="D139" s="276" t="s">
        <v>292</v>
      </c>
      <c r="E139" s="276" t="s">
        <v>292</v>
      </c>
      <c r="F139" s="276" t="s">
        <v>292</v>
      </c>
    </row>
    <row r="140" spans="1:6" ht="33" customHeight="1" x14ac:dyDescent="0.25">
      <c r="A140" s="37"/>
      <c r="B140" s="276" t="s">
        <v>293</v>
      </c>
      <c r="C140" s="276" t="s">
        <v>294</v>
      </c>
      <c r="D140" s="276" t="s">
        <v>294</v>
      </c>
      <c r="E140" s="276" t="s">
        <v>294</v>
      </c>
      <c r="F140" s="276" t="s">
        <v>294</v>
      </c>
    </row>
    <row r="141" spans="1:6" ht="15.75" customHeight="1" x14ac:dyDescent="0.25">
      <c r="A141" s="37"/>
      <c r="B141" s="276" t="s">
        <v>295</v>
      </c>
      <c r="C141" s="276" t="s">
        <v>296</v>
      </c>
      <c r="D141" s="276" t="s">
        <v>296</v>
      </c>
      <c r="E141" s="276" t="s">
        <v>296</v>
      </c>
      <c r="F141" s="276" t="s">
        <v>296</v>
      </c>
    </row>
    <row r="142" spans="1:6" ht="15.75" customHeight="1" x14ac:dyDescent="0.25">
      <c r="A142" s="37"/>
      <c r="B142" s="276" t="s">
        <v>297</v>
      </c>
      <c r="C142" s="276" t="s">
        <v>298</v>
      </c>
      <c r="D142" s="276" t="s">
        <v>298</v>
      </c>
      <c r="E142" s="276" t="s">
        <v>298</v>
      </c>
      <c r="F142" s="276" t="s">
        <v>298</v>
      </c>
    </row>
    <row r="143" spans="1:6" ht="32.450000000000003" customHeight="1" x14ac:dyDescent="0.25">
      <c r="A143" s="37"/>
      <c r="B143" s="276" t="s">
        <v>299</v>
      </c>
      <c r="C143" s="276" t="s">
        <v>300</v>
      </c>
      <c r="D143" s="276" t="s">
        <v>300</v>
      </c>
      <c r="E143" s="276" t="s">
        <v>300</v>
      </c>
      <c r="F143" s="276" t="s">
        <v>300</v>
      </c>
    </row>
    <row r="144" spans="1:6" ht="15.75" customHeight="1" x14ac:dyDescent="0.25">
      <c r="A144" s="37"/>
      <c r="B144" s="276" t="s">
        <v>301</v>
      </c>
      <c r="C144" s="276" t="s">
        <v>302</v>
      </c>
      <c r="D144" s="276" t="s">
        <v>302</v>
      </c>
      <c r="E144" s="276" t="s">
        <v>302</v>
      </c>
      <c r="F144" s="276" t="s">
        <v>302</v>
      </c>
    </row>
    <row r="145" spans="1:6" ht="15.75" customHeight="1" x14ac:dyDescent="0.25">
      <c r="A145" s="37"/>
      <c r="B145" s="276" t="s">
        <v>303</v>
      </c>
      <c r="C145" s="276" t="s">
        <v>304</v>
      </c>
      <c r="D145" s="276" t="s">
        <v>304</v>
      </c>
      <c r="E145" s="276" t="s">
        <v>304</v>
      </c>
      <c r="F145" s="276" t="s">
        <v>304</v>
      </c>
    </row>
    <row r="146" spans="1:6" ht="34.15" customHeight="1" x14ac:dyDescent="0.25">
      <c r="A146" s="37"/>
      <c r="B146" s="276" t="s">
        <v>305</v>
      </c>
      <c r="C146" s="276" t="s">
        <v>306</v>
      </c>
      <c r="D146" s="276" t="s">
        <v>306</v>
      </c>
      <c r="E146" s="276" t="s">
        <v>306</v>
      </c>
      <c r="F146" s="276" t="s">
        <v>306</v>
      </c>
    </row>
    <row r="147" spans="1:6" ht="15.75" customHeight="1" x14ac:dyDescent="0.25">
      <c r="A147" s="37"/>
      <c r="B147" s="276" t="s">
        <v>307</v>
      </c>
      <c r="C147" s="276" t="s">
        <v>308</v>
      </c>
      <c r="D147" s="276" t="s">
        <v>308</v>
      </c>
      <c r="E147" s="276" t="s">
        <v>308</v>
      </c>
      <c r="F147" s="276" t="s">
        <v>308</v>
      </c>
    </row>
    <row r="148" spans="1:6" ht="15.75" customHeight="1" x14ac:dyDescent="0.25">
      <c r="A148" s="37"/>
      <c r="B148" s="276" t="s">
        <v>309</v>
      </c>
      <c r="C148" s="276" t="s">
        <v>310</v>
      </c>
      <c r="D148" s="276" t="s">
        <v>310</v>
      </c>
      <c r="E148" s="276" t="s">
        <v>310</v>
      </c>
      <c r="F148" s="276" t="s">
        <v>310</v>
      </c>
    </row>
    <row r="149" spans="1:6" ht="15.75" customHeight="1" x14ac:dyDescent="0.25">
      <c r="A149" s="37"/>
      <c r="B149" s="276" t="s">
        <v>311</v>
      </c>
      <c r="C149" s="276" t="s">
        <v>312</v>
      </c>
      <c r="D149" s="276" t="s">
        <v>312</v>
      </c>
      <c r="E149" s="276" t="s">
        <v>312</v>
      </c>
      <c r="F149" s="276" t="s">
        <v>312</v>
      </c>
    </row>
    <row r="150" spans="1:6" ht="15.75" customHeight="1" x14ac:dyDescent="0.25">
      <c r="A150" s="37"/>
      <c r="B150" s="276" t="s">
        <v>313</v>
      </c>
      <c r="C150" s="276" t="s">
        <v>314</v>
      </c>
      <c r="D150" s="276" t="s">
        <v>314</v>
      </c>
      <c r="E150" s="276" t="s">
        <v>314</v>
      </c>
      <c r="F150" s="276" t="s">
        <v>314</v>
      </c>
    </row>
    <row r="151" spans="1:6" ht="15.75" customHeight="1" x14ac:dyDescent="0.25">
      <c r="A151" s="37"/>
      <c r="B151" s="276" t="s">
        <v>315</v>
      </c>
      <c r="C151" s="276" t="s">
        <v>316</v>
      </c>
      <c r="D151" s="276" t="s">
        <v>316</v>
      </c>
      <c r="E151" s="276" t="s">
        <v>316</v>
      </c>
      <c r="F151" s="276" t="s">
        <v>316</v>
      </c>
    </row>
    <row r="152" spans="1:6" ht="15.75" customHeight="1" x14ac:dyDescent="0.25">
      <c r="A152" s="37"/>
      <c r="B152" s="276" t="s">
        <v>317</v>
      </c>
      <c r="C152" s="276" t="s">
        <v>318</v>
      </c>
      <c r="D152" s="276" t="s">
        <v>318</v>
      </c>
      <c r="E152" s="276" t="s">
        <v>318</v>
      </c>
      <c r="F152" s="276" t="s">
        <v>318</v>
      </c>
    </row>
    <row r="153" spans="1:6" ht="15" customHeight="1" x14ac:dyDescent="0.25"/>
    <row r="154" spans="1:6" ht="19.5" customHeight="1" x14ac:dyDescent="0.25">
      <c r="A154" s="24" t="s">
        <v>319</v>
      </c>
      <c r="B154" s="26"/>
      <c r="C154" s="26"/>
      <c r="D154" s="26"/>
      <c r="E154" s="26"/>
      <c r="F154" s="26"/>
    </row>
    <row r="155" spans="1:6" ht="34.5" customHeight="1" x14ac:dyDescent="0.25">
      <c r="A155" s="247" t="s">
        <v>320</v>
      </c>
      <c r="B155" s="247"/>
      <c r="C155" s="247"/>
      <c r="D155" s="247"/>
      <c r="E155" s="247"/>
      <c r="F155" s="247"/>
    </row>
    <row r="156" spans="1:6" x14ac:dyDescent="0.25"/>
    <row r="157" spans="1:6" ht="54.95" customHeight="1" x14ac:dyDescent="0.25">
      <c r="A157" s="44"/>
      <c r="B157" s="275" t="s">
        <v>321</v>
      </c>
      <c r="C157" s="275"/>
      <c r="D157" s="275"/>
      <c r="E157" s="275"/>
      <c r="F157" s="275"/>
    </row>
    <row r="158" spans="1:6" ht="32.450000000000003" customHeight="1" x14ac:dyDescent="0.25">
      <c r="A158" s="45"/>
      <c r="B158" s="273" t="s">
        <v>322</v>
      </c>
      <c r="C158" s="273"/>
      <c r="D158" s="273"/>
      <c r="E158" s="273"/>
      <c r="F158" s="273"/>
    </row>
    <row r="159" spans="1:6" ht="15.6" customHeight="1" x14ac:dyDescent="0.25">
      <c r="A159" s="45"/>
      <c r="B159" s="273" t="s">
        <v>323</v>
      </c>
      <c r="C159" s="273"/>
      <c r="D159" s="273"/>
      <c r="E159" s="273"/>
      <c r="F159" s="273"/>
    </row>
    <row r="160" spans="1:6" ht="33" customHeight="1" x14ac:dyDescent="0.25">
      <c r="A160" s="45"/>
      <c r="B160" s="273" t="s">
        <v>324</v>
      </c>
      <c r="C160" s="273"/>
      <c r="D160" s="273"/>
      <c r="E160" s="273"/>
      <c r="F160" s="273"/>
    </row>
    <row r="161" spans="1:6" ht="15.6" customHeight="1" x14ac:dyDescent="0.25">
      <c r="A161" s="45"/>
      <c r="B161" s="273" t="s">
        <v>325</v>
      </c>
      <c r="C161" s="273"/>
      <c r="D161" s="273"/>
      <c r="E161" s="273"/>
      <c r="F161" s="273"/>
    </row>
    <row r="162" spans="1:6" ht="38.1" customHeight="1" x14ac:dyDescent="0.25">
      <c r="A162" s="45"/>
      <c r="B162" s="273" t="s">
        <v>326</v>
      </c>
      <c r="C162" s="273"/>
      <c r="D162" s="273"/>
      <c r="E162" s="273"/>
      <c r="F162" s="273"/>
    </row>
    <row r="163" spans="1:6" ht="38.1" customHeight="1" x14ac:dyDescent="0.25">
      <c r="A163" s="45"/>
      <c r="B163" s="273" t="s">
        <v>327</v>
      </c>
      <c r="C163" s="273"/>
      <c r="D163" s="273"/>
      <c r="E163" s="273"/>
      <c r="F163" s="273"/>
    </row>
    <row r="164" spans="1:6" ht="38.1" customHeight="1" x14ac:dyDescent="0.25">
      <c r="A164" s="45"/>
      <c r="B164" s="273" t="s">
        <v>328</v>
      </c>
      <c r="C164" s="273"/>
      <c r="D164" s="273"/>
      <c r="E164" s="273"/>
      <c r="F164" s="273"/>
    </row>
    <row r="165" spans="1:6" ht="38.1" customHeight="1" x14ac:dyDescent="0.25">
      <c r="A165" s="45"/>
      <c r="B165" s="273" t="s">
        <v>329</v>
      </c>
      <c r="C165" s="273"/>
      <c r="D165" s="273"/>
      <c r="E165" s="273"/>
      <c r="F165" s="273"/>
    </row>
    <row r="166" spans="1:6" ht="38.1" customHeight="1" x14ac:dyDescent="0.25">
      <c r="A166" s="45"/>
      <c r="B166" s="273" t="s">
        <v>330</v>
      </c>
      <c r="C166" s="273"/>
      <c r="D166" s="273"/>
      <c r="E166" s="273"/>
      <c r="F166" s="273"/>
    </row>
    <row r="167" spans="1:6" ht="38.1" customHeight="1" x14ac:dyDescent="0.25">
      <c r="A167" s="45"/>
      <c r="B167" s="273" t="s">
        <v>331</v>
      </c>
      <c r="C167" s="273"/>
      <c r="D167" s="273"/>
      <c r="E167" s="273"/>
      <c r="F167" s="273"/>
    </row>
    <row r="168" spans="1:6" ht="15.6" customHeight="1" x14ac:dyDescent="0.25">
      <c r="A168" s="45"/>
      <c r="B168" s="273" t="s">
        <v>332</v>
      </c>
      <c r="C168" s="273"/>
      <c r="D168" s="273"/>
      <c r="E168" s="273"/>
      <c r="F168" s="273"/>
    </row>
    <row r="169" spans="1:6" ht="38.1" customHeight="1" x14ac:dyDescent="0.25">
      <c r="A169" s="45"/>
      <c r="B169" s="273" t="s">
        <v>333</v>
      </c>
      <c r="C169" s="273"/>
      <c r="D169" s="273"/>
      <c r="E169" s="273"/>
      <c r="F169" s="273"/>
    </row>
    <row r="170" spans="1:6" ht="49.5" customHeight="1" x14ac:dyDescent="0.25">
      <c r="A170" s="45"/>
      <c r="B170" s="273" t="s">
        <v>334</v>
      </c>
      <c r="C170" s="273"/>
      <c r="D170" s="273"/>
      <c r="E170" s="273"/>
      <c r="F170" s="273"/>
    </row>
    <row r="171" spans="1:6" ht="38.1" customHeight="1" x14ac:dyDescent="0.25">
      <c r="A171" s="45"/>
      <c r="B171" s="273" t="s">
        <v>335</v>
      </c>
      <c r="C171" s="273"/>
      <c r="D171" s="273"/>
      <c r="E171" s="273"/>
      <c r="F171" s="273"/>
    </row>
    <row r="172" spans="1:6" ht="38.1" customHeight="1" x14ac:dyDescent="0.25">
      <c r="A172" s="45"/>
      <c r="B172" s="273" t="s">
        <v>336</v>
      </c>
      <c r="C172" s="273"/>
      <c r="D172" s="273"/>
      <c r="E172" s="273"/>
      <c r="F172" s="273"/>
    </row>
    <row r="173" spans="1:6" ht="15.6" customHeight="1" x14ac:dyDescent="0.25">
      <c r="A173" s="45"/>
      <c r="B173" s="273" t="s">
        <v>337</v>
      </c>
      <c r="C173" s="273"/>
      <c r="D173" s="273"/>
      <c r="E173" s="273"/>
      <c r="F173" s="273"/>
    </row>
    <row r="174" spans="1:6" ht="15.6" customHeight="1" x14ac:dyDescent="0.25">
      <c r="A174" s="45"/>
      <c r="B174" s="273" t="s">
        <v>338</v>
      </c>
      <c r="C174" s="273"/>
      <c r="D174" s="273"/>
      <c r="E174" s="273"/>
      <c r="F174" s="273"/>
    </row>
    <row r="175" spans="1:6" ht="47.25" customHeight="1" x14ac:dyDescent="0.25">
      <c r="A175" s="45"/>
      <c r="B175" s="273" t="s">
        <v>339</v>
      </c>
      <c r="C175" s="273"/>
      <c r="D175" s="273"/>
      <c r="E175" s="273"/>
      <c r="F175" s="273"/>
    </row>
    <row r="176" spans="1:6" ht="15.6" customHeight="1" x14ac:dyDescent="0.25">
      <c r="A176" s="45"/>
      <c r="B176" s="273" t="s">
        <v>340</v>
      </c>
      <c r="C176" s="273"/>
      <c r="D176" s="273"/>
      <c r="E176" s="273"/>
      <c r="F176" s="273"/>
    </row>
    <row r="177" spans="1:6" ht="15.6" customHeight="1" x14ac:dyDescent="0.25">
      <c r="A177" s="45"/>
      <c r="B177" s="273" t="s">
        <v>341</v>
      </c>
      <c r="C177" s="273"/>
      <c r="D177" s="273"/>
      <c r="E177" s="273"/>
      <c r="F177" s="273"/>
    </row>
    <row r="178" spans="1:6" ht="34.5" customHeight="1" x14ac:dyDescent="0.25">
      <c r="A178" s="45"/>
      <c r="B178" s="273" t="s">
        <v>342</v>
      </c>
      <c r="C178" s="273"/>
      <c r="D178" s="273"/>
      <c r="E178" s="273"/>
      <c r="F178" s="273"/>
    </row>
    <row r="179" spans="1:6" ht="15.6" customHeight="1" x14ac:dyDescent="0.25">
      <c r="A179" s="45"/>
      <c r="B179" s="273" t="s">
        <v>343</v>
      </c>
      <c r="C179" s="273"/>
      <c r="D179" s="273"/>
      <c r="E179" s="273"/>
      <c r="F179" s="273"/>
    </row>
    <row r="180" spans="1:6" ht="38.1" customHeight="1" x14ac:dyDescent="0.25">
      <c r="A180" s="45"/>
      <c r="B180" s="273" t="s">
        <v>344</v>
      </c>
      <c r="C180" s="273"/>
      <c r="D180" s="273"/>
      <c r="E180" s="273"/>
      <c r="F180" s="273"/>
    </row>
    <row r="181" spans="1:6" ht="15.75" customHeight="1" x14ac:dyDescent="0.25">
      <c r="A181" s="45"/>
      <c r="B181" s="273" t="s">
        <v>345</v>
      </c>
      <c r="C181" s="273"/>
      <c r="D181" s="273"/>
      <c r="E181" s="273"/>
      <c r="F181" s="273"/>
    </row>
    <row r="182" spans="1:6" ht="38.1" customHeight="1" x14ac:dyDescent="0.25">
      <c r="A182" s="45"/>
      <c r="B182" s="273" t="s">
        <v>346</v>
      </c>
      <c r="C182" s="273"/>
      <c r="D182" s="273"/>
      <c r="E182" s="273"/>
      <c r="F182" s="273"/>
    </row>
    <row r="183" spans="1:6" ht="38.1" customHeight="1" x14ac:dyDescent="0.25">
      <c r="A183" s="46" t="s">
        <v>54</v>
      </c>
      <c r="B183" s="273" t="s">
        <v>347</v>
      </c>
      <c r="C183" s="273"/>
      <c r="D183" s="273"/>
      <c r="E183" s="273"/>
      <c r="F183" s="273"/>
    </row>
    <row r="184" spans="1:6" ht="46.15" customHeight="1" x14ac:dyDescent="0.25">
      <c r="A184" s="45"/>
      <c r="B184" s="273" t="s">
        <v>348</v>
      </c>
      <c r="C184" s="273"/>
      <c r="D184" s="273"/>
      <c r="E184" s="273"/>
      <c r="F184" s="273"/>
    </row>
    <row r="185" spans="1:6" ht="38.1" customHeight="1" x14ac:dyDescent="0.25">
      <c r="A185" s="45"/>
      <c r="B185" s="273" t="s">
        <v>349</v>
      </c>
      <c r="C185" s="273"/>
      <c r="D185" s="273"/>
      <c r="E185" s="273"/>
      <c r="F185" s="273"/>
    </row>
    <row r="186" spans="1:6" ht="30.6" customHeight="1" x14ac:dyDescent="0.25">
      <c r="A186" s="45"/>
      <c r="B186" s="273" t="s">
        <v>350</v>
      </c>
      <c r="C186" s="273"/>
      <c r="D186" s="273"/>
      <c r="E186" s="273"/>
      <c r="F186" s="273"/>
    </row>
    <row r="187" spans="1:6" ht="38.1" customHeight="1" x14ac:dyDescent="0.25">
      <c r="A187" s="45"/>
      <c r="B187" s="273" t="s">
        <v>351</v>
      </c>
      <c r="C187" s="273"/>
      <c r="D187" s="273"/>
      <c r="E187" s="273"/>
      <c r="F187" s="273"/>
    </row>
    <row r="188" spans="1:6" ht="15.75" customHeight="1" x14ac:dyDescent="0.25">
      <c r="A188" s="45"/>
      <c r="B188" s="273" t="s">
        <v>352</v>
      </c>
      <c r="C188" s="273"/>
      <c r="D188" s="273"/>
      <c r="E188" s="273"/>
      <c r="F188" s="273"/>
    </row>
    <row r="189" spans="1:6" ht="15.6" customHeight="1" x14ac:dyDescent="0.25">
      <c r="A189" s="45"/>
      <c r="B189" s="273" t="s">
        <v>353</v>
      </c>
      <c r="C189" s="273"/>
      <c r="D189" s="273"/>
      <c r="E189" s="273"/>
      <c r="F189" s="273"/>
    </row>
    <row r="190" spans="1:6" ht="39.6" customHeight="1" x14ac:dyDescent="0.25">
      <c r="A190" s="45"/>
      <c r="B190" s="273" t="s">
        <v>354</v>
      </c>
      <c r="C190" s="273"/>
      <c r="D190" s="273"/>
      <c r="E190" s="273"/>
      <c r="F190" s="273"/>
    </row>
    <row r="191" spans="1:6" ht="15.6" customHeight="1" x14ac:dyDescent="0.25">
      <c r="A191" s="45"/>
      <c r="B191" s="273" t="s">
        <v>355</v>
      </c>
      <c r="C191" s="273"/>
      <c r="D191" s="273"/>
      <c r="E191" s="273"/>
      <c r="F191" s="273"/>
    </row>
    <row r="192" spans="1:6" ht="39.6" customHeight="1" x14ac:dyDescent="0.25">
      <c r="A192" s="45"/>
      <c r="B192" s="273" t="s">
        <v>356</v>
      </c>
      <c r="C192" s="273"/>
      <c r="D192" s="273"/>
      <c r="E192" s="273"/>
      <c r="F192" s="273"/>
    </row>
    <row r="193" spans="1:6" ht="15.6" customHeight="1" x14ac:dyDescent="0.25">
      <c r="A193" s="45"/>
      <c r="B193" s="273" t="s">
        <v>357</v>
      </c>
      <c r="C193" s="273"/>
      <c r="D193" s="273"/>
      <c r="E193" s="273"/>
      <c r="F193" s="273"/>
    </row>
    <row r="194" spans="1:6" ht="15.75" customHeight="1" x14ac:dyDescent="0.25">
      <c r="A194" s="45"/>
      <c r="B194" s="273" t="s">
        <v>358</v>
      </c>
      <c r="C194" s="273"/>
      <c r="D194" s="273"/>
      <c r="E194" s="273"/>
      <c r="F194" s="273"/>
    </row>
    <row r="195" spans="1:6" ht="15.6" customHeight="1" x14ac:dyDescent="0.25">
      <c r="A195" s="45"/>
      <c r="B195" s="273" t="s">
        <v>359</v>
      </c>
      <c r="C195" s="273"/>
      <c r="D195" s="273"/>
      <c r="E195" s="273"/>
      <c r="F195" s="273"/>
    </row>
    <row r="196" spans="1:6" ht="16.899999999999999" customHeight="1" x14ac:dyDescent="0.25">
      <c r="A196" s="45"/>
      <c r="B196" s="273" t="s">
        <v>360</v>
      </c>
      <c r="C196" s="273"/>
      <c r="D196" s="273"/>
      <c r="E196" s="273"/>
      <c r="F196" s="273"/>
    </row>
    <row r="197" spans="1:6" ht="15.6" customHeight="1" x14ac:dyDescent="0.25">
      <c r="A197" s="45"/>
      <c r="B197" s="273" t="s">
        <v>361</v>
      </c>
      <c r="C197" s="273"/>
      <c r="D197" s="273"/>
      <c r="E197" s="273"/>
      <c r="F197" s="273"/>
    </row>
    <row r="198" spans="1:6" ht="15.6" customHeight="1" x14ac:dyDescent="0.25">
      <c r="A198" s="45"/>
      <c r="B198" s="273" t="s">
        <v>362</v>
      </c>
      <c r="C198" s="273"/>
      <c r="D198" s="273"/>
      <c r="E198" s="273"/>
      <c r="F198" s="273"/>
    </row>
    <row r="199" spans="1:6" ht="33" customHeight="1" x14ac:dyDescent="0.25">
      <c r="A199" s="45"/>
      <c r="B199" s="273" t="s">
        <v>363</v>
      </c>
      <c r="C199" s="273"/>
      <c r="D199" s="273"/>
      <c r="E199" s="273"/>
      <c r="F199" s="273"/>
    </row>
    <row r="200" spans="1:6" ht="18.600000000000001" customHeight="1" x14ac:dyDescent="0.25">
      <c r="A200" s="47"/>
      <c r="B200" s="274" t="s">
        <v>364</v>
      </c>
      <c r="C200" s="274"/>
      <c r="D200" s="274"/>
      <c r="E200" s="274"/>
      <c r="F200" s="274"/>
    </row>
    <row r="201" spans="1:6" x14ac:dyDescent="0.25"/>
    <row r="202" spans="1:6" ht="18" customHeight="1" x14ac:dyDescent="0.25">
      <c r="A202" s="24" t="s">
        <v>365</v>
      </c>
      <c r="B202" s="25"/>
      <c r="C202" s="26"/>
      <c r="D202" s="26"/>
      <c r="E202" s="26"/>
      <c r="F202" s="26"/>
    </row>
    <row r="203" spans="1:6" x14ac:dyDescent="0.25"/>
    <row r="204" spans="1:6" ht="32.450000000000003" customHeight="1" x14ac:dyDescent="0.25">
      <c r="A204" s="270" t="s">
        <v>366</v>
      </c>
      <c r="B204" s="270"/>
      <c r="C204" s="270"/>
      <c r="D204" s="270"/>
      <c r="E204" s="270"/>
      <c r="F204" s="270"/>
    </row>
    <row r="205" spans="1:6" ht="20.25" customHeight="1" x14ac:dyDescent="0.25">
      <c r="A205" s="248" t="s">
        <v>367</v>
      </c>
      <c r="B205" s="248"/>
      <c r="C205" s="248"/>
      <c r="D205" s="248"/>
      <c r="E205" s="248"/>
      <c r="F205" s="248"/>
    </row>
    <row r="206" spans="1:6" ht="20.25" customHeight="1" x14ac:dyDescent="0.25">
      <c r="A206" s="249" t="s">
        <v>368</v>
      </c>
      <c r="B206" s="249"/>
      <c r="C206" s="249"/>
      <c r="D206" s="249"/>
      <c r="E206" s="249"/>
      <c r="F206" s="249"/>
    </row>
    <row r="207" spans="1:6" s="48" customFormat="1" ht="189.75" customHeight="1" x14ac:dyDescent="0.25">
      <c r="A207" s="261" t="s">
        <v>619</v>
      </c>
      <c r="B207" s="261"/>
      <c r="C207" s="261"/>
      <c r="D207" s="261"/>
      <c r="E207" s="261"/>
      <c r="F207" s="261"/>
    </row>
    <row r="208" spans="1:6" x14ac:dyDescent="0.25"/>
    <row r="209" spans="1:17" x14ac:dyDescent="0.25">
      <c r="A209" s="49" t="s">
        <v>369</v>
      </c>
      <c r="B209" s="50"/>
      <c r="C209" s="51"/>
      <c r="D209" s="51"/>
      <c r="E209" s="51"/>
      <c r="F209" s="51"/>
    </row>
    <row r="210" spans="1:17" ht="39" customHeight="1" x14ac:dyDescent="0.25">
      <c r="A210" s="271" t="s">
        <v>370</v>
      </c>
      <c r="B210" s="271"/>
      <c r="C210" s="271"/>
      <c r="D210" s="271"/>
      <c r="E210" s="271"/>
      <c r="F210" s="271"/>
    </row>
    <row r="211" spans="1:17" ht="15.75" customHeight="1" x14ac:dyDescent="0.25">
      <c r="A211" s="248" t="s">
        <v>367</v>
      </c>
      <c r="B211" s="248"/>
      <c r="C211" s="248"/>
      <c r="D211" s="248"/>
      <c r="E211" s="248"/>
      <c r="F211" s="248"/>
    </row>
    <row r="212" spans="1:17" ht="20.25" customHeight="1" x14ac:dyDescent="0.25">
      <c r="A212" s="249" t="s">
        <v>368</v>
      </c>
      <c r="B212" s="249"/>
      <c r="C212" s="249"/>
      <c r="D212" s="249"/>
      <c r="E212" s="249"/>
      <c r="F212" s="249"/>
    </row>
    <row r="213" spans="1:17" ht="200.1" customHeight="1" x14ac:dyDescent="0.25">
      <c r="A213" s="259" t="s">
        <v>612</v>
      </c>
      <c r="B213" s="259"/>
      <c r="C213" s="259"/>
      <c r="D213" s="259"/>
      <c r="E213" s="259"/>
      <c r="F213" s="259"/>
    </row>
    <row r="214" spans="1:17" x14ac:dyDescent="0.25"/>
    <row r="215" spans="1:17" x14ac:dyDescent="0.25">
      <c r="A215" s="52" t="s">
        <v>371</v>
      </c>
      <c r="B215" s="53"/>
      <c r="C215" s="53"/>
      <c r="D215" s="53"/>
      <c r="E215" s="53"/>
      <c r="F215" s="53"/>
      <c r="G215" s="54"/>
      <c r="H215" s="54"/>
      <c r="I215" s="54"/>
      <c r="J215" s="54"/>
      <c r="K215" s="54"/>
      <c r="L215" s="54"/>
      <c r="M215" s="54"/>
      <c r="N215" s="54"/>
      <c r="O215" s="54"/>
      <c r="P215" s="54"/>
      <c r="Q215" s="54"/>
    </row>
    <row r="216" spans="1:17" ht="50.1" customHeight="1" x14ac:dyDescent="0.25">
      <c r="A216" s="272" t="s">
        <v>372</v>
      </c>
      <c r="B216" s="272"/>
      <c r="C216" s="272"/>
      <c r="D216" s="272"/>
      <c r="E216" s="272"/>
      <c r="F216" s="272"/>
    </row>
    <row r="217" spans="1:17" x14ac:dyDescent="0.25"/>
    <row r="218" spans="1:17" x14ac:dyDescent="0.25">
      <c r="A218" s="52" t="s">
        <v>373</v>
      </c>
      <c r="B218" s="26"/>
      <c r="C218" s="26"/>
      <c r="D218" s="26"/>
      <c r="E218" s="26"/>
      <c r="F218" s="26"/>
    </row>
    <row r="219" spans="1:17" ht="36" customHeight="1" x14ac:dyDescent="0.25">
      <c r="A219" s="260" t="s">
        <v>374</v>
      </c>
      <c r="B219" s="260"/>
      <c r="C219" s="260"/>
      <c r="D219" s="260"/>
      <c r="E219" s="260"/>
      <c r="F219" s="260"/>
    </row>
    <row r="220" spans="1:17" ht="15.75" customHeight="1" x14ac:dyDescent="0.25">
      <c r="A220" s="248" t="s">
        <v>367</v>
      </c>
      <c r="B220" s="248"/>
      <c r="C220" s="248"/>
      <c r="D220" s="248"/>
      <c r="E220" s="248"/>
      <c r="F220" s="248"/>
    </row>
    <row r="221" spans="1:17" ht="20.25" customHeight="1" x14ac:dyDescent="0.25">
      <c r="A221" s="249" t="s">
        <v>375</v>
      </c>
      <c r="B221" s="249"/>
      <c r="C221" s="249"/>
      <c r="D221" s="249"/>
      <c r="E221" s="249"/>
      <c r="F221" s="249"/>
    </row>
    <row r="222" spans="1:17" s="48" customFormat="1" ht="75" customHeight="1" x14ac:dyDescent="0.25">
      <c r="A222" s="261" t="s">
        <v>614</v>
      </c>
      <c r="B222" s="261"/>
      <c r="C222" s="261"/>
      <c r="D222" s="261"/>
      <c r="E222" s="261"/>
      <c r="F222" s="261"/>
    </row>
    <row r="223" spans="1:17" x14ac:dyDescent="0.25">
      <c r="A223" s="52" t="s">
        <v>376</v>
      </c>
      <c r="B223" s="26"/>
      <c r="C223" s="26"/>
      <c r="D223" s="26"/>
      <c r="E223" s="26"/>
      <c r="F223" s="26"/>
    </row>
    <row r="224" spans="1:17" x14ac:dyDescent="0.25"/>
    <row r="225" spans="1:6" x14ac:dyDescent="0.25">
      <c r="A225" s="24" t="s">
        <v>377</v>
      </c>
      <c r="B225" s="26"/>
      <c r="C225" s="26"/>
      <c r="D225" s="26"/>
      <c r="E225" s="26"/>
      <c r="F225" s="26"/>
    </row>
    <row r="226" spans="1:6" x14ac:dyDescent="0.25">
      <c r="A226" s="13"/>
      <c r="B226" s="14"/>
      <c r="C226" s="14"/>
      <c r="D226" s="14"/>
      <c r="E226" s="14"/>
      <c r="F226" s="14"/>
    </row>
    <row r="227" spans="1:6" x14ac:dyDescent="0.25">
      <c r="A227" s="55"/>
      <c r="B227" s="56"/>
      <c r="C227" s="57" t="s">
        <v>378</v>
      </c>
      <c r="D227" s="58"/>
      <c r="E227" s="59"/>
      <c r="F227" s="60"/>
    </row>
    <row r="228" spans="1:6" ht="15.75" customHeight="1" x14ac:dyDescent="0.25">
      <c r="A228" s="262" t="s">
        <v>379</v>
      </c>
      <c r="B228" s="61" t="s">
        <v>380</v>
      </c>
      <c r="C228" s="62"/>
      <c r="D228" s="63"/>
      <c r="E228" s="64"/>
      <c r="F228" s="65"/>
    </row>
    <row r="229" spans="1:6" ht="53.25" customHeight="1" x14ac:dyDescent="0.25">
      <c r="A229" s="262"/>
      <c r="B229" s="61" t="s">
        <v>381</v>
      </c>
      <c r="C229" s="62"/>
      <c r="D229" s="263"/>
      <c r="E229" s="263"/>
      <c r="F229" s="263"/>
    </row>
    <row r="230" spans="1:6" ht="45" customHeight="1" x14ac:dyDescent="0.25">
      <c r="A230" s="262"/>
      <c r="B230" s="66" t="s">
        <v>382</v>
      </c>
      <c r="C230" s="67"/>
      <c r="D230" s="264"/>
      <c r="E230" s="264"/>
      <c r="F230" s="264"/>
    </row>
    <row r="231" spans="1:6" ht="27" customHeight="1" x14ac:dyDescent="0.25"/>
    <row r="232" spans="1:6" x14ac:dyDescent="0.25">
      <c r="A232" s="24" t="s">
        <v>383</v>
      </c>
      <c r="B232" s="26"/>
      <c r="C232" s="26"/>
      <c r="D232" s="26"/>
      <c r="E232" s="26"/>
      <c r="F232" s="26"/>
    </row>
    <row r="233" spans="1:6" x14ac:dyDescent="0.25">
      <c r="A233" s="68"/>
      <c r="B233" s="14"/>
      <c r="C233" s="14"/>
      <c r="D233" s="14"/>
      <c r="E233" s="14"/>
      <c r="F233" s="14"/>
    </row>
    <row r="234" spans="1:6" ht="30.75" customHeight="1" x14ac:dyDescent="0.25">
      <c r="A234" s="69"/>
      <c r="B234" s="70"/>
      <c r="C234" s="70"/>
      <c r="D234" s="71" t="s">
        <v>384</v>
      </c>
      <c r="E234" s="265" t="s">
        <v>385</v>
      </c>
      <c r="F234" s="265"/>
    </row>
    <row r="235" spans="1:6" ht="75" customHeight="1" x14ac:dyDescent="0.25">
      <c r="A235" s="266" t="s">
        <v>386</v>
      </c>
      <c r="B235" s="267" t="s">
        <v>387</v>
      </c>
      <c r="C235" s="267"/>
      <c r="D235" s="62"/>
      <c r="E235" s="268"/>
      <c r="F235" s="268"/>
    </row>
    <row r="236" spans="1:6" ht="36" customHeight="1" x14ac:dyDescent="0.25">
      <c r="A236" s="266"/>
      <c r="B236" s="269" t="s">
        <v>388</v>
      </c>
      <c r="C236" s="269"/>
      <c r="D236" s="62"/>
      <c r="E236" s="268"/>
      <c r="F236" s="268"/>
    </row>
    <row r="237" spans="1:6" ht="38.25" customHeight="1" x14ac:dyDescent="0.25">
      <c r="A237" s="266"/>
      <c r="B237" s="267" t="s">
        <v>389</v>
      </c>
      <c r="C237" s="267"/>
      <c r="D237" s="62"/>
      <c r="E237" s="268"/>
      <c r="F237" s="268"/>
    </row>
    <row r="238" spans="1:6" ht="36" customHeight="1" x14ac:dyDescent="0.25">
      <c r="A238" s="266"/>
      <c r="B238" s="267" t="s">
        <v>390</v>
      </c>
      <c r="C238" s="267"/>
      <c r="D238" s="62"/>
      <c r="E238" s="73"/>
      <c r="F238" s="74"/>
    </row>
    <row r="239" spans="1:6" ht="15.75" customHeight="1" x14ac:dyDescent="0.25">
      <c r="A239" s="266"/>
      <c r="B239" s="269" t="s">
        <v>391</v>
      </c>
      <c r="C239" s="269"/>
      <c r="D239" s="62"/>
      <c r="E239" s="268"/>
      <c r="F239" s="268"/>
    </row>
    <row r="240" spans="1:6" x14ac:dyDescent="0.25"/>
    <row r="241" spans="1:6" x14ac:dyDescent="0.25">
      <c r="A241" s="24" t="s">
        <v>392</v>
      </c>
      <c r="B241" s="25"/>
      <c r="C241" s="26"/>
      <c r="D241" s="26"/>
      <c r="E241" s="26"/>
      <c r="F241" s="26"/>
    </row>
    <row r="242" spans="1:6" x14ac:dyDescent="0.25">
      <c r="A242" s="13"/>
      <c r="B242" s="11"/>
      <c r="C242" s="14"/>
      <c r="D242" s="14"/>
      <c r="E242" s="14"/>
      <c r="F242" s="14"/>
    </row>
    <row r="243" spans="1:6" x14ac:dyDescent="0.25">
      <c r="A243" s="75"/>
      <c r="B243" s="76"/>
      <c r="C243" s="56"/>
      <c r="D243" s="56"/>
      <c r="E243" s="56"/>
      <c r="F243" s="77" t="s">
        <v>378</v>
      </c>
    </row>
    <row r="244" spans="1:6" ht="21.75" customHeight="1" x14ac:dyDescent="0.25">
      <c r="A244" s="255" t="s">
        <v>386</v>
      </c>
      <c r="B244" s="210" t="s">
        <v>393</v>
      </c>
      <c r="C244" s="210"/>
      <c r="D244" s="210"/>
      <c r="E244" s="210"/>
      <c r="F244" s="78"/>
    </row>
    <row r="245" spans="1:6" ht="21.75" customHeight="1" x14ac:dyDescent="0.25">
      <c r="A245" s="255"/>
      <c r="B245" s="210" t="s">
        <v>394</v>
      </c>
      <c r="C245" s="210"/>
      <c r="D245" s="210"/>
      <c r="E245" s="210"/>
      <c r="F245" s="78"/>
    </row>
    <row r="246" spans="1:6" ht="52.5" customHeight="1" x14ac:dyDescent="0.25">
      <c r="A246" s="255"/>
      <c r="B246" s="256" t="s">
        <v>395</v>
      </c>
      <c r="C246" s="256"/>
      <c r="D246" s="256"/>
      <c r="E246" s="256"/>
      <c r="F246" s="78"/>
    </row>
    <row r="247" spans="1:6" ht="34.5" customHeight="1" x14ac:dyDescent="0.25">
      <c r="A247" s="255"/>
      <c r="B247" s="257" t="s">
        <v>396</v>
      </c>
      <c r="C247" s="257"/>
      <c r="D247" s="257"/>
      <c r="E247" s="257"/>
      <c r="F247" s="79"/>
    </row>
    <row r="248" spans="1:6" x14ac:dyDescent="0.25">
      <c r="A248" s="21"/>
      <c r="B248" s="21"/>
      <c r="C248" s="21"/>
    </row>
    <row r="249" spans="1:6" ht="67.5" customHeight="1" x14ac:dyDescent="0.25">
      <c r="A249" s="258" t="s">
        <v>397</v>
      </c>
      <c r="B249" s="258"/>
      <c r="C249" s="258"/>
      <c r="D249" s="258"/>
      <c r="E249" s="258"/>
      <c r="F249" s="258"/>
    </row>
    <row r="250" spans="1:6" x14ac:dyDescent="0.25">
      <c r="A250" s="36" t="s">
        <v>398</v>
      </c>
      <c r="B250" s="26"/>
      <c r="C250" s="26"/>
      <c r="D250" s="26"/>
      <c r="E250" s="26"/>
      <c r="F250" s="26"/>
    </row>
    <row r="251" spans="1:6" x14ac:dyDescent="0.25"/>
    <row r="252" spans="1:6" x14ac:dyDescent="0.25">
      <c r="A252" s="36" t="s">
        <v>399</v>
      </c>
      <c r="B252" s="80"/>
      <c r="C252" s="26"/>
      <c r="D252" s="26"/>
      <c r="E252" s="26"/>
      <c r="F252" s="26"/>
    </row>
    <row r="253" spans="1:6" ht="18.75" customHeight="1" x14ac:dyDescent="0.25">
      <c r="A253" s="37"/>
      <c r="B253" s="81" t="s">
        <v>400</v>
      </c>
      <c r="C253" s="14"/>
      <c r="D253" s="40"/>
      <c r="E253" s="81" t="s">
        <v>401</v>
      </c>
      <c r="F253" s="14"/>
    </row>
    <row r="254" spans="1:6" ht="18.75" customHeight="1" x14ac:dyDescent="0.25">
      <c r="A254" s="37"/>
      <c r="B254" s="81" t="s">
        <v>402</v>
      </c>
      <c r="C254" s="14"/>
      <c r="D254" s="40"/>
      <c r="E254" s="81" t="s">
        <v>403</v>
      </c>
      <c r="F254" s="14"/>
    </row>
    <row r="255" spans="1:6" ht="18.75" customHeight="1" x14ac:dyDescent="0.25">
      <c r="A255" s="37"/>
      <c r="B255" s="81" t="s">
        <v>404</v>
      </c>
      <c r="C255" s="14"/>
      <c r="D255" s="40"/>
      <c r="E255" s="81" t="s">
        <v>405</v>
      </c>
      <c r="F255" s="14"/>
    </row>
    <row r="256" spans="1:6" ht="18.75" customHeight="1" x14ac:dyDescent="0.25">
      <c r="A256" s="37"/>
      <c r="B256" s="81" t="s">
        <v>406</v>
      </c>
      <c r="C256" s="14"/>
      <c r="D256" s="40"/>
      <c r="E256" s="81" t="s">
        <v>407</v>
      </c>
      <c r="F256" s="14"/>
    </row>
    <row r="257" spans="1:6" ht="18.75" customHeight="1" x14ac:dyDescent="0.25">
      <c r="A257" s="37"/>
      <c r="B257" s="81" t="s">
        <v>408</v>
      </c>
      <c r="C257" s="14"/>
      <c r="D257" s="40"/>
      <c r="E257" s="81" t="s">
        <v>409</v>
      </c>
      <c r="F257" s="14"/>
    </row>
    <row r="258" spans="1:6" ht="18.75" customHeight="1" x14ac:dyDescent="0.25"/>
    <row r="259" spans="1:6" ht="18.75" customHeight="1" x14ac:dyDescent="0.25">
      <c r="A259" s="36" t="s">
        <v>410</v>
      </c>
      <c r="B259" s="26"/>
      <c r="C259" s="26"/>
      <c r="D259" s="26"/>
      <c r="E259" s="26"/>
      <c r="F259" s="26"/>
    </row>
    <row r="260" spans="1:6" ht="18.75" customHeight="1" x14ac:dyDescent="0.25">
      <c r="A260" s="37"/>
      <c r="B260" s="81" t="s">
        <v>411</v>
      </c>
      <c r="D260" s="40"/>
      <c r="E260" s="81" t="s">
        <v>412</v>
      </c>
    </row>
    <row r="261" spans="1:6" ht="18.75" customHeight="1" x14ac:dyDescent="0.25">
      <c r="A261" s="37"/>
      <c r="B261" s="81" t="s">
        <v>413</v>
      </c>
      <c r="D261" s="40"/>
      <c r="E261" s="81" t="s">
        <v>414</v>
      </c>
    </row>
    <row r="262" spans="1:6" ht="18.75" customHeight="1" x14ac:dyDescent="0.25">
      <c r="A262" s="37"/>
      <c r="B262" s="81" t="s">
        <v>415</v>
      </c>
      <c r="D262" s="40"/>
      <c r="E262" s="81" t="s">
        <v>416</v>
      </c>
    </row>
    <row r="263" spans="1:6" x14ac:dyDescent="0.25">
      <c r="A263" s="37"/>
      <c r="B263" s="81" t="s">
        <v>417</v>
      </c>
      <c r="D263" s="40"/>
      <c r="E263" s="81" t="s">
        <v>418</v>
      </c>
    </row>
    <row r="264" spans="1:6" x14ac:dyDescent="0.25">
      <c r="A264" s="37"/>
      <c r="B264" s="81" t="s">
        <v>419</v>
      </c>
      <c r="D264" s="40"/>
      <c r="E264" s="81" t="s">
        <v>420</v>
      </c>
    </row>
    <row r="265" spans="1:6" ht="18.75" customHeight="1" x14ac:dyDescent="0.25">
      <c r="A265" s="37"/>
      <c r="B265" s="81" t="s">
        <v>421</v>
      </c>
    </row>
    <row r="266" spans="1:6" ht="18.75" customHeight="1" x14ac:dyDescent="0.25"/>
    <row r="267" spans="1:6" x14ac:dyDescent="0.25">
      <c r="A267" s="36" t="s">
        <v>422</v>
      </c>
      <c r="B267" s="80"/>
      <c r="C267" s="26"/>
      <c r="D267" s="26"/>
      <c r="E267" s="26"/>
      <c r="F267" s="26"/>
    </row>
    <row r="268" spans="1:6" ht="15.75" customHeight="1" x14ac:dyDescent="0.25">
      <c r="A268" s="248" t="s">
        <v>367</v>
      </c>
      <c r="B268" s="248"/>
      <c r="C268" s="248"/>
      <c r="D268" s="248"/>
      <c r="E268" s="248"/>
      <c r="F268" s="248"/>
    </row>
    <row r="269" spans="1:6" ht="15.75" customHeight="1" x14ac:dyDescent="0.25">
      <c r="A269" s="249" t="s">
        <v>368</v>
      </c>
      <c r="B269" s="249"/>
      <c r="C269" s="249"/>
      <c r="D269" s="249"/>
      <c r="E269" s="249"/>
      <c r="F269" s="249"/>
    </row>
    <row r="270" spans="1:6" ht="99.95" customHeight="1" x14ac:dyDescent="0.25">
      <c r="A270" s="259" t="s">
        <v>628</v>
      </c>
      <c r="B270" s="259"/>
      <c r="C270" s="259"/>
      <c r="D270" s="259"/>
      <c r="E270" s="259"/>
      <c r="F270" s="259"/>
    </row>
    <row r="271" spans="1:6" x14ac:dyDescent="0.25"/>
    <row r="272" spans="1:6" x14ac:dyDescent="0.25">
      <c r="A272" s="36" t="s">
        <v>423</v>
      </c>
      <c r="B272" s="26"/>
      <c r="C272" s="26"/>
      <c r="D272" s="26"/>
      <c r="E272" s="26"/>
      <c r="F272" s="26"/>
    </row>
    <row r="273" spans="1:11" ht="15.75" customHeight="1" x14ac:dyDescent="0.25">
      <c r="A273" s="247" t="s">
        <v>424</v>
      </c>
      <c r="B273" s="247"/>
      <c r="C273" s="247"/>
      <c r="D273" s="247"/>
      <c r="E273" s="247"/>
      <c r="F273" s="247"/>
    </row>
    <row r="274" spans="1:11" ht="15.75" customHeight="1" x14ac:dyDescent="0.25">
      <c r="A274" s="248" t="s">
        <v>367</v>
      </c>
      <c r="B274" s="248"/>
      <c r="C274" s="248"/>
      <c r="D274" s="248"/>
      <c r="E274" s="248"/>
      <c r="F274" s="248"/>
    </row>
    <row r="275" spans="1:11" ht="15.75" customHeight="1" x14ac:dyDescent="0.25">
      <c r="A275" s="249" t="s">
        <v>368</v>
      </c>
      <c r="B275" s="249"/>
      <c r="C275" s="249"/>
      <c r="D275" s="249"/>
      <c r="E275" s="249"/>
      <c r="F275" s="249"/>
    </row>
    <row r="276" spans="1:11" ht="99.95" customHeight="1" x14ac:dyDescent="0.25">
      <c r="A276" s="250"/>
      <c r="B276" s="250"/>
      <c r="C276" s="250"/>
      <c r="D276" s="250"/>
      <c r="E276" s="250"/>
      <c r="F276" s="250"/>
    </row>
    <row r="277" spans="1:11" x14ac:dyDescent="0.25">
      <c r="A277" s="82"/>
      <c r="B277" s="83"/>
      <c r="C277" s="84"/>
      <c r="D277" s="84"/>
      <c r="E277" s="84"/>
      <c r="F277" s="84"/>
    </row>
    <row r="278" spans="1:11" x14ac:dyDescent="0.25">
      <c r="A278" s="24" t="s">
        <v>425</v>
      </c>
      <c r="B278" s="26"/>
      <c r="C278" s="26"/>
      <c r="D278" s="26"/>
      <c r="E278" s="26"/>
      <c r="F278" s="26"/>
    </row>
    <row r="279" spans="1:11" x14ac:dyDescent="0.25">
      <c r="G279" s="14"/>
      <c r="H279" s="14"/>
      <c r="I279" s="14"/>
      <c r="J279" s="14"/>
      <c r="K279" s="14"/>
    </row>
    <row r="280" spans="1:11" ht="31.5" customHeight="1" x14ac:dyDescent="0.25">
      <c r="A280" s="85"/>
      <c r="B280" s="251" t="s">
        <v>57</v>
      </c>
      <c r="C280" s="251"/>
      <c r="D280" s="244" t="s">
        <v>426</v>
      </c>
      <c r="E280" s="244"/>
      <c r="F280" s="244"/>
      <c r="G280" s="14"/>
      <c r="H280" s="14"/>
      <c r="I280" s="14"/>
      <c r="J280" s="14"/>
      <c r="K280" s="14"/>
    </row>
    <row r="281" spans="1:11" ht="18.75" customHeight="1" x14ac:dyDescent="0.25">
      <c r="A281" s="252" t="s">
        <v>427</v>
      </c>
      <c r="B281" s="86" t="s">
        <v>428</v>
      </c>
      <c r="C281" s="87" t="s">
        <v>429</v>
      </c>
      <c r="D281" s="225" t="s">
        <v>430</v>
      </c>
      <c r="E281" s="225"/>
      <c r="F281" s="225"/>
      <c r="G281" s="14"/>
      <c r="H281" s="14"/>
      <c r="I281" s="14"/>
      <c r="J281" s="14"/>
      <c r="K281" s="14"/>
    </row>
    <row r="282" spans="1:11" x14ac:dyDescent="0.25">
      <c r="A282" s="252"/>
      <c r="B282" s="88" t="s">
        <v>431</v>
      </c>
      <c r="C282" s="193" t="s">
        <v>54</v>
      </c>
      <c r="D282" s="225"/>
      <c r="E282" s="225"/>
      <c r="F282" s="225"/>
      <c r="G282" s="14"/>
      <c r="H282" s="14"/>
      <c r="I282" s="14"/>
      <c r="J282" s="14"/>
      <c r="K282" s="14"/>
    </row>
    <row r="283" spans="1:11" x14ac:dyDescent="0.25">
      <c r="A283" s="252"/>
      <c r="B283" s="89" t="s">
        <v>432</v>
      </c>
      <c r="C283" s="62"/>
      <c r="D283" s="225"/>
      <c r="E283" s="225"/>
      <c r="F283" s="225"/>
      <c r="G283" s="14"/>
      <c r="H283" s="14"/>
      <c r="I283" s="14"/>
      <c r="J283" s="14"/>
      <c r="K283" s="14"/>
    </row>
    <row r="284" spans="1:11" ht="15.75" customHeight="1" x14ac:dyDescent="0.25">
      <c r="A284" s="236" t="s">
        <v>433</v>
      </c>
      <c r="B284" s="90" t="s">
        <v>434</v>
      </c>
      <c r="C284" s="91"/>
      <c r="D284" s="253" t="s">
        <v>435</v>
      </c>
      <c r="E284" s="253"/>
      <c r="F284" s="77" t="s">
        <v>429</v>
      </c>
      <c r="G284" s="14"/>
      <c r="H284" s="14"/>
      <c r="I284" s="14"/>
      <c r="J284" s="14"/>
      <c r="K284" s="14"/>
    </row>
    <row r="285" spans="1:11" ht="53.25" customHeight="1" x14ac:dyDescent="0.25">
      <c r="A285" s="236"/>
      <c r="B285" s="88" t="s">
        <v>436</v>
      </c>
      <c r="C285" s="192" t="s">
        <v>54</v>
      </c>
      <c r="D285" s="254" t="s">
        <v>437</v>
      </c>
      <c r="E285" s="254"/>
      <c r="F285" s="78"/>
      <c r="G285" s="92"/>
      <c r="H285" s="14"/>
      <c r="I285" s="14"/>
      <c r="J285" s="14"/>
      <c r="K285" s="14"/>
    </row>
    <row r="286" spans="1:11" ht="51" customHeight="1" x14ac:dyDescent="0.25">
      <c r="A286" s="236"/>
      <c r="B286" s="88" t="s">
        <v>438</v>
      </c>
      <c r="C286" s="192" t="s">
        <v>54</v>
      </c>
      <c r="D286" s="254" t="s">
        <v>439</v>
      </c>
      <c r="E286" s="254"/>
      <c r="F286" s="78"/>
      <c r="G286" s="93"/>
      <c r="H286" s="14"/>
      <c r="I286" s="14"/>
      <c r="J286" s="14"/>
      <c r="K286" s="14"/>
    </row>
    <row r="287" spans="1:11" ht="15.75" customHeight="1" x14ac:dyDescent="0.25">
      <c r="A287" s="236"/>
      <c r="B287" s="94" t="s">
        <v>440</v>
      </c>
      <c r="C287" s="78"/>
      <c r="D287" s="254" t="s">
        <v>441</v>
      </c>
      <c r="E287" s="254"/>
      <c r="F287" s="78"/>
      <c r="G287" s="14"/>
      <c r="H287" s="14"/>
      <c r="I287" s="14"/>
      <c r="J287" s="14"/>
      <c r="K287" s="14"/>
    </row>
    <row r="288" spans="1:11" ht="15.75" customHeight="1" x14ac:dyDescent="0.25">
      <c r="A288" s="236"/>
      <c r="B288" s="95" t="s">
        <v>442</v>
      </c>
      <c r="C288" s="78"/>
      <c r="D288" s="254" t="s">
        <v>443</v>
      </c>
      <c r="E288" s="254"/>
      <c r="F288" s="78"/>
      <c r="G288" s="14"/>
      <c r="H288" s="14"/>
      <c r="I288" s="14"/>
      <c r="J288" s="14"/>
      <c r="K288" s="14"/>
    </row>
    <row r="289" spans="1:11" x14ac:dyDescent="0.25">
      <c r="A289" s="236"/>
      <c r="B289" s="96" t="s">
        <v>444</v>
      </c>
      <c r="C289" s="97"/>
      <c r="D289" s="98"/>
      <c r="E289" s="98"/>
      <c r="F289" s="99"/>
      <c r="G289" s="14"/>
      <c r="H289" s="14"/>
      <c r="I289" s="14"/>
      <c r="J289" s="14"/>
      <c r="K289" s="14"/>
    </row>
    <row r="290" spans="1:11" ht="36.75" customHeight="1" x14ac:dyDescent="0.25">
      <c r="A290" s="236"/>
      <c r="B290" s="100" t="s">
        <v>445</v>
      </c>
      <c r="C290" s="101"/>
      <c r="D290" s="102"/>
      <c r="E290" s="102"/>
      <c r="F290" s="103"/>
      <c r="G290" s="14"/>
      <c r="H290" s="14"/>
      <c r="I290" s="14"/>
      <c r="J290" s="14"/>
      <c r="K290" s="14"/>
    </row>
    <row r="291" spans="1:11" ht="34.5" customHeight="1" x14ac:dyDescent="0.25">
      <c r="A291" s="236" t="s">
        <v>446</v>
      </c>
      <c r="B291" s="237" t="s">
        <v>447</v>
      </c>
      <c r="C291" s="237"/>
      <c r="D291" s="238" t="s">
        <v>448</v>
      </c>
      <c r="E291" s="238"/>
      <c r="F291" s="238"/>
      <c r="G291" s="14"/>
      <c r="H291" s="14"/>
      <c r="I291" s="14"/>
      <c r="J291" s="14"/>
      <c r="K291" s="14"/>
    </row>
    <row r="292" spans="1:11" ht="15.75" customHeight="1" x14ac:dyDescent="0.25">
      <c r="A292" s="236"/>
      <c r="B292" s="239" t="s">
        <v>367</v>
      </c>
      <c r="C292" s="239"/>
      <c r="D292" s="240" t="s">
        <v>367</v>
      </c>
      <c r="E292" s="240"/>
      <c r="F292" s="240"/>
      <c r="G292" s="14"/>
      <c r="H292" s="14"/>
      <c r="I292" s="14"/>
      <c r="J292" s="14"/>
      <c r="K292" s="14"/>
    </row>
    <row r="293" spans="1:11" ht="93.75" customHeight="1" x14ac:dyDescent="0.25">
      <c r="A293" s="236"/>
      <c r="B293" s="241" t="s">
        <v>611</v>
      </c>
      <c r="C293" s="241"/>
      <c r="D293" s="242"/>
      <c r="E293" s="242"/>
      <c r="F293" s="242"/>
      <c r="G293" s="14"/>
      <c r="H293" s="14"/>
      <c r="I293" s="14"/>
      <c r="J293" s="14"/>
      <c r="K293" s="14"/>
    </row>
    <row r="294" spans="1:11" ht="47.25" customHeight="1" x14ac:dyDescent="0.25">
      <c r="A294" s="236"/>
      <c r="B294" s="104"/>
      <c r="C294" s="105"/>
      <c r="D294" s="243"/>
      <c r="E294" s="243"/>
      <c r="F294" s="243"/>
      <c r="G294" s="14"/>
      <c r="H294" s="14"/>
      <c r="I294" s="14"/>
      <c r="J294" s="14"/>
      <c r="K294" s="14"/>
    </row>
    <row r="295" spans="1:11" ht="65.45" customHeight="1" x14ac:dyDescent="0.25">
      <c r="A295" s="244" t="s">
        <v>449</v>
      </c>
      <c r="B295" s="225" t="s">
        <v>430</v>
      </c>
      <c r="C295" s="225"/>
      <c r="D295" s="245" t="s">
        <v>450</v>
      </c>
      <c r="E295" s="245"/>
      <c r="F295" s="245"/>
      <c r="G295" s="14"/>
      <c r="H295" s="14"/>
      <c r="I295" s="14"/>
      <c r="J295" s="14"/>
      <c r="K295" s="14"/>
    </row>
    <row r="296" spans="1:11" ht="116.25" customHeight="1" x14ac:dyDescent="0.25">
      <c r="A296" s="244"/>
      <c r="B296" s="225"/>
      <c r="C296" s="225"/>
      <c r="D296" s="246"/>
      <c r="E296" s="246"/>
      <c r="F296" s="246"/>
      <c r="G296" s="14"/>
      <c r="H296" s="14"/>
      <c r="I296" s="14"/>
      <c r="J296" s="14"/>
      <c r="K296" s="14"/>
    </row>
    <row r="297" spans="1:11" x14ac:dyDescent="0.25"/>
    <row r="298" spans="1:11" x14ac:dyDescent="0.25">
      <c r="A298" s="26" t="s">
        <v>451</v>
      </c>
      <c r="B298" s="26"/>
      <c r="C298" s="26"/>
      <c r="D298" s="26"/>
      <c r="E298" s="26"/>
      <c r="F298" s="26"/>
    </row>
    <row r="299" spans="1:11" ht="83.45" customHeight="1" x14ac:dyDescent="0.25">
      <c r="A299" s="229"/>
      <c r="B299" s="229"/>
      <c r="C299" s="229"/>
      <c r="D299" s="229"/>
      <c r="E299" s="229"/>
      <c r="F299" s="229"/>
    </row>
    <row r="300" spans="1:11" x14ac:dyDescent="0.25"/>
    <row r="301" spans="1:11" ht="18.75" customHeight="1" x14ac:dyDescent="0.25">
      <c r="A301" s="24" t="s">
        <v>452</v>
      </c>
      <c r="B301" s="26"/>
      <c r="C301" s="26"/>
      <c r="D301" s="26"/>
      <c r="E301" s="26"/>
      <c r="F301" s="26"/>
      <c r="G301" s="14"/>
    </row>
    <row r="302" spans="1:11" x14ac:dyDescent="0.25">
      <c r="A302" s="106"/>
    </row>
    <row r="303" spans="1:11" x14ac:dyDescent="0.25">
      <c r="A303" s="75" t="s">
        <v>453</v>
      </c>
      <c r="B303" s="56"/>
      <c r="C303" s="56"/>
      <c r="D303" s="56"/>
      <c r="E303" s="56"/>
      <c r="F303" s="107"/>
    </row>
    <row r="304" spans="1:11" ht="18.75" customHeight="1" x14ac:dyDescent="0.25">
      <c r="A304" s="45"/>
      <c r="B304" s="30" t="s">
        <v>51</v>
      </c>
      <c r="C304" s="31"/>
      <c r="D304" s="31"/>
      <c r="E304" s="31"/>
      <c r="F304" s="108"/>
    </row>
    <row r="305" spans="1:6" x14ac:dyDescent="0.25">
      <c r="A305" s="109"/>
      <c r="B305" s="34" t="s">
        <v>52</v>
      </c>
      <c r="C305" s="31"/>
      <c r="D305" s="31"/>
      <c r="E305" s="31"/>
      <c r="F305" s="108"/>
    </row>
    <row r="306" spans="1:6" ht="18.75" customHeight="1" x14ac:dyDescent="0.25">
      <c r="A306" s="45" t="s">
        <v>54</v>
      </c>
      <c r="B306" s="34" t="s">
        <v>454</v>
      </c>
      <c r="C306" s="31"/>
      <c r="D306" s="31"/>
      <c r="E306" s="31"/>
      <c r="F306" s="108"/>
    </row>
    <row r="307" spans="1:6" ht="18.75" customHeight="1" x14ac:dyDescent="0.25">
      <c r="A307" s="110" t="s">
        <v>455</v>
      </c>
      <c r="B307" s="111"/>
      <c r="C307" s="111"/>
      <c r="D307" s="111"/>
      <c r="E307" s="111"/>
      <c r="F307" s="112"/>
    </row>
    <row r="308" spans="1:6" ht="18.75" customHeight="1" x14ac:dyDescent="0.25">
      <c r="A308" s="113" t="s">
        <v>456</v>
      </c>
      <c r="B308" s="114"/>
      <c r="C308" s="114"/>
      <c r="D308" s="114"/>
      <c r="E308" s="114"/>
      <c r="F308" s="115"/>
    </row>
    <row r="309" spans="1:6" ht="75" customHeight="1" x14ac:dyDescent="0.25">
      <c r="A309" s="215" t="s">
        <v>629</v>
      </c>
      <c r="B309" s="215"/>
      <c r="C309" s="215"/>
      <c r="D309" s="215"/>
      <c r="E309" s="215"/>
      <c r="F309" s="215"/>
    </row>
    <row r="310" spans="1:6" x14ac:dyDescent="0.25">
      <c r="A310" s="21"/>
    </row>
    <row r="311" spans="1:6" x14ac:dyDescent="0.25">
      <c r="A311" s="75" t="s">
        <v>457</v>
      </c>
      <c r="B311" s="56"/>
      <c r="C311" s="56"/>
      <c r="D311" s="56"/>
      <c r="E311" s="56"/>
      <c r="F311" s="107"/>
    </row>
    <row r="312" spans="1:6" ht="18.75" customHeight="1" x14ac:dyDescent="0.25">
      <c r="A312" s="45"/>
      <c r="B312" s="30" t="s">
        <v>458</v>
      </c>
      <c r="C312" s="31"/>
      <c r="D312" s="31"/>
      <c r="E312" s="31"/>
      <c r="F312" s="108"/>
    </row>
    <row r="313" spans="1:6" ht="18.75" customHeight="1" x14ac:dyDescent="0.25">
      <c r="A313" s="45"/>
      <c r="B313" s="34" t="s">
        <v>459</v>
      </c>
      <c r="C313" s="31"/>
      <c r="D313" s="31"/>
      <c r="E313" s="31"/>
      <c r="F313" s="108"/>
    </row>
    <row r="314" spans="1:6" ht="18.75" customHeight="1" x14ac:dyDescent="0.25">
      <c r="A314" s="45" t="s">
        <v>54</v>
      </c>
      <c r="B314" s="34" t="s">
        <v>460</v>
      </c>
      <c r="C314" s="31"/>
      <c r="D314" s="31"/>
      <c r="E314" s="31"/>
      <c r="F314" s="108"/>
    </row>
    <row r="315" spans="1:6" ht="19.5" customHeight="1" x14ac:dyDescent="0.25">
      <c r="A315" s="47"/>
      <c r="B315" s="116" t="s">
        <v>461</v>
      </c>
      <c r="C315" s="117"/>
      <c r="D315" s="117"/>
      <c r="E315" s="117"/>
      <c r="F315" s="118"/>
    </row>
    <row r="316" spans="1:6" ht="18.75" customHeight="1" x14ac:dyDescent="0.25">
      <c r="A316" s="21"/>
    </row>
    <row r="317" spans="1:6" ht="29.25" customHeight="1" x14ac:dyDescent="0.25">
      <c r="A317" s="36" t="s">
        <v>462</v>
      </c>
      <c r="B317" s="26"/>
      <c r="C317" s="119"/>
      <c r="D317" s="120"/>
      <c r="E317" s="120"/>
      <c r="F317" s="120"/>
    </row>
    <row r="318" spans="1:6" x14ac:dyDescent="0.25">
      <c r="A318" s="21"/>
      <c r="C318" s="21"/>
    </row>
    <row r="319" spans="1:6" x14ac:dyDescent="0.25"/>
    <row r="320" spans="1:6" x14ac:dyDescent="0.25">
      <c r="A320" s="24" t="s">
        <v>463</v>
      </c>
      <c r="B320" s="26"/>
      <c r="C320" s="26"/>
      <c r="D320" s="26"/>
      <c r="E320" s="26"/>
      <c r="F320" s="26"/>
    </row>
    <row r="321" spans="1:14" x14ac:dyDescent="0.25">
      <c r="D321" s="121"/>
      <c r="E321" s="121"/>
      <c r="F321" s="121"/>
      <c r="G321" s="121"/>
      <c r="H321" s="121"/>
      <c r="I321" s="121"/>
      <c r="J321" s="121"/>
      <c r="K321" s="121"/>
      <c r="L321" s="121"/>
      <c r="M321" s="121"/>
      <c r="N321" s="121"/>
    </row>
    <row r="322" spans="1:14" x14ac:dyDescent="0.25">
      <c r="A322" s="24" t="s">
        <v>464</v>
      </c>
      <c r="B322" s="26"/>
      <c r="C322" s="26"/>
      <c r="D322" s="26"/>
      <c r="E322" s="26"/>
      <c r="F322" s="26"/>
    </row>
    <row r="323" spans="1:14" x14ac:dyDescent="0.25">
      <c r="A323" s="13"/>
      <c r="B323" s="14"/>
      <c r="C323" s="14"/>
      <c r="D323" s="14"/>
      <c r="E323" s="14"/>
      <c r="F323" s="14"/>
    </row>
    <row r="324" spans="1:14" ht="15.75" customHeight="1" x14ac:dyDescent="0.25">
      <c r="A324" s="230" t="s">
        <v>465</v>
      </c>
      <c r="B324" s="230"/>
      <c r="C324" s="122"/>
      <c r="D324" s="56"/>
      <c r="E324" s="123" t="s">
        <v>378</v>
      </c>
      <c r="F324" s="231"/>
    </row>
    <row r="325" spans="1:14" ht="15" customHeight="1" x14ac:dyDescent="0.25">
      <c r="A325" s="230"/>
      <c r="B325" s="230"/>
      <c r="C325" s="232" t="s">
        <v>466</v>
      </c>
      <c r="D325" s="232"/>
      <c r="E325" s="124" t="s">
        <v>54</v>
      </c>
      <c r="F325" s="231"/>
    </row>
    <row r="326" spans="1:14" ht="30" customHeight="1" x14ac:dyDescent="0.25">
      <c r="A326" s="230"/>
      <c r="B326" s="230"/>
      <c r="C326" s="232" t="s">
        <v>467</v>
      </c>
      <c r="D326" s="232"/>
      <c r="E326" s="40"/>
      <c r="F326" s="231"/>
    </row>
    <row r="327" spans="1:14" ht="33.75" customHeight="1" x14ac:dyDescent="0.25">
      <c r="A327" s="230"/>
      <c r="B327" s="230"/>
      <c r="C327" s="232" t="s">
        <v>468</v>
      </c>
      <c r="D327" s="232"/>
      <c r="E327" s="40"/>
      <c r="F327" s="231"/>
    </row>
    <row r="328" spans="1:14" ht="18.75" customHeight="1" x14ac:dyDescent="0.25">
      <c r="A328" s="125"/>
      <c r="B328" s="126"/>
      <c r="C328" s="233"/>
      <c r="D328" s="233"/>
      <c r="E328" s="127"/>
      <c r="F328" s="231"/>
    </row>
    <row r="329" spans="1:14" ht="85.5" customHeight="1" x14ac:dyDescent="0.25">
      <c r="A329" s="234" t="s">
        <v>469</v>
      </c>
      <c r="B329" s="234"/>
      <c r="C329" s="235"/>
      <c r="D329" s="235"/>
      <c r="E329" s="235"/>
      <c r="F329" s="235"/>
      <c r="G329" s="14"/>
    </row>
    <row r="330" spans="1:14" ht="38.25" customHeight="1" x14ac:dyDescent="0.25">
      <c r="A330" s="223" t="s">
        <v>470</v>
      </c>
      <c r="B330" s="223"/>
      <c r="C330" s="224" t="s">
        <v>471</v>
      </c>
      <c r="D330" s="224"/>
      <c r="E330" s="224"/>
      <c r="F330" s="224"/>
    </row>
    <row r="331" spans="1:14" x14ac:dyDescent="0.25"/>
    <row r="332" spans="1:14" x14ac:dyDescent="0.25">
      <c r="A332" s="24" t="s">
        <v>472</v>
      </c>
      <c r="B332" s="25"/>
      <c r="C332" s="25"/>
      <c r="D332" s="26"/>
      <c r="E332" s="26"/>
      <c r="F332" s="26"/>
      <c r="G332" s="14"/>
    </row>
    <row r="333" spans="1:14" x14ac:dyDescent="0.25">
      <c r="G333" s="14"/>
    </row>
    <row r="334" spans="1:14" ht="65.25" customHeight="1" x14ac:dyDescent="0.25">
      <c r="A334" s="225" t="s">
        <v>473</v>
      </c>
      <c r="B334" s="225"/>
      <c r="C334" s="217"/>
      <c r="D334" s="217"/>
      <c r="E334" s="217"/>
      <c r="F334" s="217"/>
      <c r="G334" s="14"/>
    </row>
    <row r="335" spans="1:14" ht="16.5" customHeight="1" x14ac:dyDescent="0.25">
      <c r="A335" s="226" t="s">
        <v>474</v>
      </c>
      <c r="B335" s="226"/>
      <c r="C335" s="128"/>
      <c r="D335" s="129"/>
      <c r="E335" s="129"/>
      <c r="F335" s="130"/>
      <c r="G335" s="14"/>
    </row>
    <row r="336" spans="1:14" x14ac:dyDescent="0.25">
      <c r="A336" s="226"/>
      <c r="B336" s="226"/>
      <c r="C336" s="131" t="s">
        <v>475</v>
      </c>
      <c r="D336" s="131"/>
      <c r="E336" s="131"/>
      <c r="F336" s="132"/>
      <c r="G336" s="14"/>
    </row>
    <row r="337" spans="1:17" ht="51" customHeight="1" x14ac:dyDescent="0.25">
      <c r="A337" s="226"/>
      <c r="B337" s="226"/>
      <c r="C337" s="227" t="s">
        <v>476</v>
      </c>
      <c r="D337" s="227"/>
      <c r="E337" s="227"/>
      <c r="F337" s="133"/>
      <c r="G337" s="14"/>
    </row>
    <row r="338" spans="1:17" ht="61.5" customHeight="1" x14ac:dyDescent="0.25">
      <c r="A338" s="226"/>
      <c r="B338" s="226"/>
      <c r="C338" s="228" t="s">
        <v>477</v>
      </c>
      <c r="D338" s="228"/>
      <c r="E338" s="228"/>
      <c r="F338" s="134"/>
      <c r="G338" s="14"/>
    </row>
    <row r="339" spans="1:17" x14ac:dyDescent="0.25"/>
    <row r="340" spans="1:17" ht="15" customHeight="1" x14ac:dyDescent="0.25"/>
    <row r="341" spans="1:17" x14ac:dyDescent="0.25">
      <c r="A341" s="214" t="s">
        <v>478</v>
      </c>
      <c r="B341" s="214"/>
      <c r="C341" s="214"/>
      <c r="D341" s="214"/>
      <c r="E341" s="214"/>
      <c r="F341" s="214"/>
      <c r="G341" s="11"/>
      <c r="H341" s="11"/>
      <c r="I341" s="11"/>
      <c r="J341" s="11"/>
      <c r="K341" s="11"/>
      <c r="L341" s="11"/>
      <c r="M341" s="11"/>
      <c r="N341" s="11"/>
      <c r="O341" s="11"/>
      <c r="P341" s="11"/>
      <c r="Q341" s="11"/>
    </row>
    <row r="342" spans="1:17" x14ac:dyDescent="0.25">
      <c r="A342" s="106"/>
      <c r="B342" s="106"/>
      <c r="C342" s="106"/>
    </row>
    <row r="343" spans="1:17" ht="56.25" customHeight="1" x14ac:dyDescent="0.25">
      <c r="A343" s="216" t="s">
        <v>479</v>
      </c>
      <c r="B343" s="216"/>
      <c r="C343" s="216"/>
      <c r="D343" s="217"/>
      <c r="E343" s="217"/>
      <c r="F343" s="217"/>
    </row>
    <row r="344" spans="1:17" ht="99.75" customHeight="1" x14ac:dyDescent="0.25">
      <c r="A344" s="216" t="s">
        <v>480</v>
      </c>
      <c r="B344" s="216"/>
      <c r="C344" s="216"/>
      <c r="D344" s="217"/>
      <c r="E344" s="217"/>
      <c r="F344" s="217"/>
    </row>
    <row r="345" spans="1:17" ht="15.75" customHeight="1" x14ac:dyDescent="0.25">
      <c r="A345" s="216" t="s">
        <v>481</v>
      </c>
      <c r="B345" s="216"/>
      <c r="C345" s="216"/>
      <c r="D345" s="135"/>
      <c r="E345" s="136" t="s">
        <v>482</v>
      </c>
      <c r="F345" s="107"/>
    </row>
    <row r="346" spans="1:17" x14ac:dyDescent="0.25">
      <c r="A346" s="216"/>
      <c r="B346" s="216"/>
      <c r="C346" s="216"/>
      <c r="D346" s="19"/>
      <c r="E346" s="137" t="s">
        <v>483</v>
      </c>
      <c r="F346" s="74"/>
    </row>
    <row r="347" spans="1:17" ht="30.75" customHeight="1" x14ac:dyDescent="0.25">
      <c r="A347" s="216"/>
      <c r="B347" s="216"/>
      <c r="C347" s="216"/>
      <c r="D347" s="218" t="s">
        <v>484</v>
      </c>
      <c r="E347" s="218"/>
      <c r="F347" s="218"/>
    </row>
    <row r="348" spans="1:17" ht="35.25" customHeight="1" x14ac:dyDescent="0.25">
      <c r="A348" s="216"/>
      <c r="B348" s="216"/>
      <c r="C348" s="216"/>
      <c r="D348" s="217"/>
      <c r="E348" s="217"/>
      <c r="F348" s="217"/>
    </row>
    <row r="349" spans="1:17" ht="15.75" customHeight="1" x14ac:dyDescent="0.25">
      <c r="A349" s="219" t="s">
        <v>485</v>
      </c>
      <c r="B349" s="219"/>
      <c r="C349" s="219"/>
      <c r="D349" s="135"/>
      <c r="E349" s="220" t="s">
        <v>486</v>
      </c>
      <c r="F349" s="220"/>
    </row>
    <row r="350" spans="1:17" ht="50.1" customHeight="1" x14ac:dyDescent="0.25">
      <c r="A350" s="219"/>
      <c r="B350" s="219"/>
      <c r="C350" s="219"/>
      <c r="D350" s="221"/>
      <c r="E350" s="221"/>
      <c r="F350" s="221"/>
    </row>
    <row r="351" spans="1:17" ht="15.75" customHeight="1" x14ac:dyDescent="0.25">
      <c r="A351" s="219"/>
      <c r="B351" s="219"/>
      <c r="C351" s="219"/>
      <c r="D351" s="20"/>
      <c r="E351" s="222" t="s">
        <v>52</v>
      </c>
      <c r="F351" s="222"/>
    </row>
    <row r="352" spans="1:17" x14ac:dyDescent="0.25">
      <c r="A352" s="21"/>
      <c r="B352" s="22"/>
      <c r="C352" s="22"/>
    </row>
    <row r="353" spans="1:17" x14ac:dyDescent="0.25">
      <c r="A353" s="21"/>
      <c r="B353" s="22"/>
      <c r="C353" s="22"/>
    </row>
    <row r="354" spans="1:17" x14ac:dyDescent="0.25">
      <c r="A354" s="214" t="s">
        <v>487</v>
      </c>
      <c r="B354" s="214"/>
      <c r="C354" s="214"/>
      <c r="D354" s="214"/>
      <c r="E354" s="214"/>
      <c r="F354" s="214"/>
      <c r="G354" s="11"/>
      <c r="H354" s="11"/>
      <c r="I354" s="11"/>
      <c r="J354" s="11"/>
      <c r="K354" s="11"/>
      <c r="L354" s="11"/>
      <c r="M354" s="11"/>
      <c r="N354" s="11"/>
      <c r="O354" s="11"/>
      <c r="P354" s="11"/>
      <c r="Q354" s="11"/>
    </row>
    <row r="355" spans="1:17" ht="99" customHeight="1" x14ac:dyDescent="0.25">
      <c r="A355" s="215"/>
      <c r="B355" s="215"/>
      <c r="C355" s="215"/>
      <c r="D355" s="215"/>
      <c r="E355" s="215"/>
      <c r="F355" s="215"/>
    </row>
    <row r="356" spans="1:17" x14ac:dyDescent="0.25">
      <c r="A356" s="21"/>
      <c r="B356" s="22"/>
      <c r="C356" s="22"/>
    </row>
    <row r="357" spans="1:17" x14ac:dyDescent="0.25">
      <c r="A357" s="24" t="s">
        <v>488</v>
      </c>
      <c r="B357" s="25"/>
      <c r="C357" s="25"/>
      <c r="D357" s="25"/>
      <c r="E357" s="25"/>
      <c r="F357" s="25"/>
      <c r="G357" s="11"/>
      <c r="H357" s="11"/>
      <c r="I357" s="11"/>
      <c r="J357" s="11"/>
      <c r="K357" s="11"/>
      <c r="L357" s="11"/>
      <c r="M357" s="11"/>
      <c r="N357" s="11"/>
      <c r="O357" s="11"/>
      <c r="P357" s="11"/>
      <c r="Q357" s="11"/>
    </row>
    <row r="358" spans="1:17" x14ac:dyDescent="0.25">
      <c r="A358" s="106"/>
      <c r="B358" s="106"/>
      <c r="C358" s="106"/>
      <c r="D358" s="106"/>
      <c r="E358" s="106"/>
    </row>
    <row r="359" spans="1:17" x14ac:dyDescent="0.25">
      <c r="A359" s="138" t="s">
        <v>489</v>
      </c>
      <c r="B359" s="139"/>
      <c r="C359" s="139"/>
      <c r="D359" s="139"/>
      <c r="E359" s="139"/>
      <c r="F359" s="139"/>
      <c r="G359" s="140"/>
      <c r="H359" s="140"/>
      <c r="I359" s="140"/>
      <c r="J359" s="140"/>
      <c r="K359" s="140"/>
      <c r="L359" s="140"/>
      <c r="M359" s="140"/>
      <c r="N359" s="140"/>
      <c r="O359" s="140"/>
      <c r="P359" s="140"/>
      <c r="Q359" s="140"/>
    </row>
    <row r="360" spans="1:17" x14ac:dyDescent="0.25">
      <c r="A360" s="68"/>
      <c r="B360" s="140"/>
      <c r="C360" s="140"/>
      <c r="D360" s="140"/>
      <c r="E360" s="140"/>
      <c r="F360" s="140"/>
      <c r="G360" s="140"/>
      <c r="H360" s="140"/>
      <c r="I360" s="140"/>
      <c r="J360" s="140"/>
      <c r="K360" s="140"/>
      <c r="L360" s="140"/>
      <c r="M360" s="140"/>
      <c r="N360" s="140"/>
      <c r="O360" s="140"/>
      <c r="P360" s="140"/>
      <c r="Q360" s="140"/>
    </row>
    <row r="361" spans="1:17" ht="18.75" customHeight="1" x14ac:dyDescent="0.25">
      <c r="A361" s="141"/>
      <c r="B361" s="210" t="s">
        <v>490</v>
      </c>
      <c r="C361" s="210"/>
      <c r="D361" s="210"/>
      <c r="E361" s="210"/>
      <c r="F361" s="210"/>
    </row>
    <row r="362" spans="1:17" ht="18.75" customHeight="1" x14ac:dyDescent="0.25">
      <c r="A362" s="141"/>
      <c r="B362" s="210" t="s">
        <v>491</v>
      </c>
      <c r="C362" s="210"/>
      <c r="D362" s="210"/>
      <c r="E362" s="210"/>
      <c r="F362" s="210"/>
    </row>
    <row r="363" spans="1:17" ht="18.75" customHeight="1" x14ac:dyDescent="0.25">
      <c r="A363" s="141"/>
      <c r="B363" s="210" t="s">
        <v>492</v>
      </c>
      <c r="C363" s="210"/>
      <c r="D363" s="210"/>
      <c r="E363" s="210"/>
      <c r="F363" s="210"/>
    </row>
    <row r="364" spans="1:17" ht="18.75" customHeight="1" x14ac:dyDescent="0.25">
      <c r="A364" s="141"/>
      <c r="B364" s="210" t="s">
        <v>493</v>
      </c>
      <c r="C364" s="210"/>
      <c r="D364" s="210"/>
      <c r="E364" s="210"/>
      <c r="F364" s="210"/>
    </row>
    <row r="365" spans="1:17" ht="18.75" customHeight="1" x14ac:dyDescent="0.25">
      <c r="A365" s="141"/>
      <c r="B365" s="210" t="s">
        <v>494</v>
      </c>
      <c r="C365" s="210"/>
      <c r="D365" s="210"/>
      <c r="E365" s="210"/>
      <c r="F365" s="210"/>
    </row>
    <row r="366" spans="1:17" ht="18.75" customHeight="1" x14ac:dyDescent="0.25">
      <c r="A366" s="141"/>
      <c r="B366" s="210" t="s">
        <v>495</v>
      </c>
      <c r="C366" s="210"/>
      <c r="D366" s="210"/>
      <c r="E366" s="210"/>
      <c r="F366" s="210"/>
    </row>
    <row r="367" spans="1:17" ht="18.75" customHeight="1" x14ac:dyDescent="0.25">
      <c r="A367" s="141"/>
      <c r="B367" s="210" t="s">
        <v>496</v>
      </c>
      <c r="C367" s="210"/>
      <c r="D367" s="210"/>
      <c r="E367" s="210"/>
      <c r="F367" s="210"/>
    </row>
    <row r="368" spans="1:17" ht="18.75" customHeight="1" x14ac:dyDescent="0.25">
      <c r="A368" s="141"/>
      <c r="B368" s="210" t="s">
        <v>497</v>
      </c>
      <c r="C368" s="210"/>
      <c r="D368" s="210"/>
      <c r="E368" s="210"/>
      <c r="F368" s="210"/>
    </row>
    <row r="369" spans="1:6" ht="18.75" customHeight="1" x14ac:dyDescent="0.25">
      <c r="A369" s="141"/>
      <c r="B369" s="210" t="s">
        <v>498</v>
      </c>
      <c r="C369" s="210"/>
      <c r="D369" s="210"/>
      <c r="E369" s="210"/>
      <c r="F369" s="210"/>
    </row>
    <row r="370" spans="1:6" ht="18.75" customHeight="1" x14ac:dyDescent="0.25">
      <c r="A370" s="141"/>
      <c r="B370" s="210" t="s">
        <v>499</v>
      </c>
      <c r="C370" s="210"/>
      <c r="D370" s="210"/>
      <c r="E370" s="210"/>
      <c r="F370" s="210"/>
    </row>
    <row r="371" spans="1:6" ht="18.75" customHeight="1" x14ac:dyDescent="0.25">
      <c r="A371" s="141"/>
      <c r="B371" s="210" t="s">
        <v>500</v>
      </c>
      <c r="C371" s="210"/>
      <c r="D371" s="210"/>
      <c r="E371" s="210"/>
      <c r="F371" s="210"/>
    </row>
    <row r="372" spans="1:6" ht="18.75" customHeight="1" x14ac:dyDescent="0.25">
      <c r="A372" s="194" t="s">
        <v>54</v>
      </c>
      <c r="B372" s="210" t="s">
        <v>501</v>
      </c>
      <c r="C372" s="210"/>
      <c r="D372" s="210"/>
      <c r="E372" s="210"/>
      <c r="F372" s="210"/>
    </row>
    <row r="373" spans="1:6" ht="18.75" customHeight="1" x14ac:dyDescent="0.25">
      <c r="A373" s="141"/>
      <c r="B373" s="210" t="s">
        <v>502</v>
      </c>
      <c r="C373" s="210"/>
      <c r="D373" s="210"/>
      <c r="E373" s="210"/>
      <c r="F373" s="210"/>
    </row>
    <row r="374" spans="1:6" x14ac:dyDescent="0.25"/>
    <row r="375" spans="1:6" ht="37.5" customHeight="1" x14ac:dyDescent="0.25">
      <c r="A375" s="211" t="s">
        <v>503</v>
      </c>
      <c r="B375" s="211"/>
      <c r="C375" s="211"/>
      <c r="D375" s="211"/>
      <c r="E375" s="211"/>
      <c r="F375" s="211"/>
    </row>
    <row r="376" spans="1:6" ht="49.5" customHeight="1" x14ac:dyDescent="0.25">
      <c r="A376" s="212" t="s">
        <v>504</v>
      </c>
      <c r="B376" s="212"/>
      <c r="C376" s="212"/>
      <c r="D376" s="212"/>
      <c r="E376" s="212"/>
      <c r="F376" s="212"/>
    </row>
    <row r="377" spans="1:6" x14ac:dyDescent="0.25"/>
    <row r="378" spans="1:6" x14ac:dyDescent="0.25">
      <c r="A378" s="21"/>
    </row>
    <row r="379" spans="1:6" ht="75" customHeight="1" x14ac:dyDescent="0.25">
      <c r="A379" s="213" t="s">
        <v>505</v>
      </c>
      <c r="B379" s="213"/>
      <c r="C379" s="213"/>
      <c r="D379" s="213"/>
      <c r="E379" s="213"/>
      <c r="F379" s="213"/>
    </row>
    <row r="380" spans="1:6" x14ac:dyDescent="0.25">
      <c r="A380" s="21"/>
      <c r="B380" s="22"/>
      <c r="C380" s="22"/>
    </row>
    <row r="381" spans="1:6" ht="15.75" customHeight="1" x14ac:dyDescent="0.25">
      <c r="A381" s="38" t="s">
        <v>506</v>
      </c>
      <c r="B381" s="209" t="s">
        <v>507</v>
      </c>
      <c r="C381" s="209" t="s">
        <v>508</v>
      </c>
      <c r="D381" s="209" t="s">
        <v>509</v>
      </c>
      <c r="E381" s="209" t="s">
        <v>510</v>
      </c>
      <c r="F381" s="209" t="s">
        <v>511</v>
      </c>
    </row>
    <row r="382" spans="1:6" ht="69" customHeight="1" x14ac:dyDescent="0.25">
      <c r="A382" s="142" t="s">
        <v>429</v>
      </c>
      <c r="B382" s="209"/>
      <c r="C382" s="209"/>
      <c r="D382" s="209"/>
      <c r="E382" s="209"/>
      <c r="F382" s="209"/>
    </row>
    <row r="383" spans="1:6" x14ac:dyDescent="0.25">
      <c r="A383" s="37"/>
      <c r="B383" s="72" t="s">
        <v>512</v>
      </c>
      <c r="C383" s="143" t="s">
        <v>513</v>
      </c>
      <c r="D383" s="40"/>
      <c r="E383" s="144">
        <v>0.2</v>
      </c>
      <c r="F383" s="144">
        <v>0.85</v>
      </c>
    </row>
    <row r="384" spans="1:6" ht="47.25" x14ac:dyDescent="0.25">
      <c r="A384" s="37"/>
      <c r="B384" s="72" t="s">
        <v>514</v>
      </c>
      <c r="C384" s="143" t="s">
        <v>515</v>
      </c>
      <c r="D384" s="40"/>
      <c r="E384" s="144">
        <v>0.2</v>
      </c>
      <c r="F384" s="144">
        <v>0.8</v>
      </c>
    </row>
    <row r="385" spans="1:6" x14ac:dyDescent="0.25">
      <c r="A385" s="37"/>
      <c r="B385" s="72" t="s">
        <v>516</v>
      </c>
      <c r="C385" s="143" t="s">
        <v>517</v>
      </c>
      <c r="D385" s="40"/>
      <c r="E385" s="144">
        <v>0.2</v>
      </c>
      <c r="F385" s="144">
        <v>0.6</v>
      </c>
    </row>
    <row r="386" spans="1:6" x14ac:dyDescent="0.25">
      <c r="A386" s="37"/>
      <c r="B386" s="72" t="s">
        <v>518</v>
      </c>
      <c r="C386" s="143" t="s">
        <v>519</v>
      </c>
      <c r="D386" s="40"/>
      <c r="E386" s="144">
        <v>0.2</v>
      </c>
      <c r="F386" s="144">
        <v>0.43</v>
      </c>
    </row>
    <row r="387" spans="1:6" ht="31.5" x14ac:dyDescent="0.25">
      <c r="A387" s="37"/>
      <c r="B387" s="72" t="s">
        <v>520</v>
      </c>
      <c r="C387" s="143" t="s">
        <v>521</v>
      </c>
      <c r="D387" s="40"/>
      <c r="E387" s="144">
        <v>0.2</v>
      </c>
      <c r="F387" s="144">
        <v>0.65</v>
      </c>
    </row>
    <row r="388" spans="1:6" ht="159.75" customHeight="1" x14ac:dyDescent="0.25">
      <c r="A388" s="37" t="s">
        <v>54</v>
      </c>
      <c r="B388" s="72" t="s">
        <v>522</v>
      </c>
      <c r="C388" s="143" t="s">
        <v>523</v>
      </c>
      <c r="D388" s="145">
        <v>0.8</v>
      </c>
      <c r="E388" s="144">
        <v>0.2</v>
      </c>
      <c r="F388" s="144">
        <v>0.8</v>
      </c>
    </row>
    <row r="389" spans="1:6" x14ac:dyDescent="0.25">
      <c r="A389" s="37"/>
      <c r="B389" s="72" t="s">
        <v>524</v>
      </c>
      <c r="C389" s="143" t="s">
        <v>525</v>
      </c>
      <c r="D389" s="146"/>
      <c r="E389" s="144">
        <v>0.2</v>
      </c>
      <c r="F389" s="144">
        <v>0.8</v>
      </c>
    </row>
    <row r="390" spans="1:6" x14ac:dyDescent="0.25">
      <c r="A390" s="37"/>
      <c r="B390" s="72" t="s">
        <v>526</v>
      </c>
      <c r="C390" s="143" t="s">
        <v>527</v>
      </c>
      <c r="D390" s="40"/>
      <c r="E390" s="144">
        <v>0.2</v>
      </c>
      <c r="F390" s="144">
        <v>0.8</v>
      </c>
    </row>
    <row r="391" spans="1:6" hidden="1" x14ac:dyDescent="0.25">
      <c r="B391" s="72"/>
      <c r="C391" s="143"/>
      <c r="F391" s="144"/>
    </row>
    <row r="392" spans="1:6" hidden="1" x14ac:dyDescent="0.25">
      <c r="B392" s="72"/>
      <c r="C392" s="143"/>
      <c r="F392" s="144"/>
    </row>
    <row r="393" spans="1:6" hidden="1" x14ac:dyDescent="0.25">
      <c r="B393" s="72"/>
      <c r="C393" s="143"/>
      <c r="F393" s="144"/>
    </row>
    <row r="394" spans="1:6" hidden="1" x14ac:dyDescent="0.25">
      <c r="B394" s="72"/>
      <c r="C394" s="143"/>
      <c r="F394" s="144"/>
    </row>
    <row r="395" spans="1:6" hidden="1" x14ac:dyDescent="0.25">
      <c r="B395" s="72"/>
      <c r="C395" s="143"/>
      <c r="F395" s="144"/>
    </row>
    <row r="396" spans="1:6" hidden="1" x14ac:dyDescent="0.25">
      <c r="B396" s="72"/>
      <c r="C396" s="143"/>
      <c r="F396" s="144"/>
    </row>
    <row r="397" spans="1:6" hidden="1" x14ac:dyDescent="0.25">
      <c r="B397" s="72"/>
      <c r="C397" s="143"/>
      <c r="F397" s="144"/>
    </row>
    <row r="398" spans="1:6" hidden="1" x14ac:dyDescent="0.25">
      <c r="B398" s="72"/>
      <c r="C398" s="143"/>
      <c r="F398" s="144"/>
    </row>
    <row r="399" spans="1:6" hidden="1" x14ac:dyDescent="0.25">
      <c r="B399" s="72"/>
      <c r="C399" s="143"/>
      <c r="F399" s="144"/>
    </row>
    <row r="400" spans="1:6" hidden="1" x14ac:dyDescent="0.25">
      <c r="B400" s="72"/>
      <c r="C400" s="143"/>
      <c r="F400" s="144"/>
    </row>
    <row r="401" spans="1:6" hidden="1" x14ac:dyDescent="0.25">
      <c r="B401" s="72"/>
      <c r="C401" s="143"/>
      <c r="F401" s="144"/>
    </row>
    <row r="402" spans="1:6" hidden="1" x14ac:dyDescent="0.25">
      <c r="B402" s="72"/>
      <c r="C402" s="143"/>
      <c r="F402" s="144"/>
    </row>
    <row r="403" spans="1:6" hidden="1" x14ac:dyDescent="0.25">
      <c r="B403" s="72"/>
      <c r="C403" s="143"/>
      <c r="F403" s="144"/>
    </row>
    <row r="404" spans="1:6" hidden="1" x14ac:dyDescent="0.25">
      <c r="B404" s="72"/>
      <c r="C404" s="143"/>
      <c r="F404" s="144"/>
    </row>
    <row r="405" spans="1:6" hidden="1" x14ac:dyDescent="0.25">
      <c r="B405" s="72"/>
      <c r="C405" s="143"/>
      <c r="F405" s="144"/>
    </row>
    <row r="406" spans="1:6" hidden="1" x14ac:dyDescent="0.25">
      <c r="B406" s="72"/>
      <c r="C406" s="143"/>
      <c r="F406" s="144"/>
    </row>
    <row r="407" spans="1:6" hidden="1" x14ac:dyDescent="0.25">
      <c r="B407" s="72"/>
      <c r="C407" s="143"/>
      <c r="F407" s="144"/>
    </row>
    <row r="408" spans="1:6" ht="31.5" x14ac:dyDescent="0.25">
      <c r="A408" s="37"/>
      <c r="B408" s="72" t="s">
        <v>528</v>
      </c>
      <c r="C408" s="143" t="s">
        <v>529</v>
      </c>
      <c r="D408" s="40"/>
      <c r="E408" s="144">
        <v>0.2</v>
      </c>
      <c r="F408" s="144">
        <v>0.8</v>
      </c>
    </row>
    <row r="409" spans="1:6" ht="31.5" x14ac:dyDescent="0.25">
      <c r="A409" s="37"/>
      <c r="B409" s="72" t="s">
        <v>530</v>
      </c>
      <c r="C409" s="143" t="s">
        <v>531</v>
      </c>
      <c r="D409" s="40"/>
      <c r="E409" s="144">
        <v>0.2</v>
      </c>
      <c r="F409" s="144">
        <v>0.8</v>
      </c>
    </row>
    <row r="410" spans="1:6" x14ac:dyDescent="0.25">
      <c r="A410" s="37"/>
      <c r="B410" s="72" t="s">
        <v>532</v>
      </c>
      <c r="C410" s="143" t="s">
        <v>533</v>
      </c>
      <c r="D410" s="40"/>
      <c r="E410" s="144">
        <v>0.2</v>
      </c>
      <c r="F410" s="144">
        <v>0.8</v>
      </c>
    </row>
    <row r="411" spans="1:6" ht="50.45" customHeight="1" x14ac:dyDescent="0.25">
      <c r="A411" s="37"/>
      <c r="B411" s="72" t="s">
        <v>534</v>
      </c>
      <c r="C411" s="143" t="s">
        <v>535</v>
      </c>
      <c r="D411" s="40"/>
      <c r="E411" s="144">
        <v>0.2</v>
      </c>
      <c r="F411" s="144">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1:F1"/>
    <mergeCell ref="A3:F3"/>
    <mergeCell ref="A5:B5"/>
    <mergeCell ref="C5:F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6"/>
    <mergeCell ref="C13:E13"/>
    <mergeCell ref="C14:E14"/>
    <mergeCell ref="C15:E15"/>
    <mergeCell ref="C16:E16"/>
    <mergeCell ref="A17:B19"/>
    <mergeCell ref="D17:F17"/>
    <mergeCell ref="D18:F18"/>
    <mergeCell ref="D19:F19"/>
    <mergeCell ref="A30:B30"/>
    <mergeCell ref="C30:F30"/>
    <mergeCell ref="A45:F45"/>
    <mergeCell ref="A48:F48"/>
    <mergeCell ref="B50:F50"/>
    <mergeCell ref="B51:F51"/>
    <mergeCell ref="B52:F52"/>
    <mergeCell ref="B53:F53"/>
    <mergeCell ref="B54:F54"/>
    <mergeCell ref="B55:F55"/>
    <mergeCell ref="B56:F56"/>
    <mergeCell ref="B57:F57"/>
    <mergeCell ref="B58:F58"/>
    <mergeCell ref="B59:F59"/>
    <mergeCell ref="A62:F62"/>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B142:F142"/>
    <mergeCell ref="B143:F143"/>
    <mergeCell ref="B144:F144"/>
    <mergeCell ref="B145:F145"/>
    <mergeCell ref="B146:F146"/>
    <mergeCell ref="B147:F147"/>
    <mergeCell ref="B148:F148"/>
    <mergeCell ref="B149:F149"/>
    <mergeCell ref="B150:F150"/>
    <mergeCell ref="B151:F151"/>
    <mergeCell ref="B152:F152"/>
    <mergeCell ref="A155:F155"/>
    <mergeCell ref="B157:F157"/>
    <mergeCell ref="B158:F158"/>
    <mergeCell ref="B159:F159"/>
    <mergeCell ref="B160:F160"/>
    <mergeCell ref="B161:F161"/>
    <mergeCell ref="B162:F162"/>
    <mergeCell ref="B163:F163"/>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76:F176"/>
    <mergeCell ref="B177:F177"/>
    <mergeCell ref="B178:F178"/>
    <mergeCell ref="B179:F179"/>
    <mergeCell ref="B180:F180"/>
    <mergeCell ref="B181:F181"/>
    <mergeCell ref="B182:F182"/>
    <mergeCell ref="B183:F183"/>
    <mergeCell ref="B184:F184"/>
    <mergeCell ref="B185:F185"/>
    <mergeCell ref="B186:F186"/>
    <mergeCell ref="B187:F187"/>
    <mergeCell ref="B188:F188"/>
    <mergeCell ref="B189:F189"/>
    <mergeCell ref="B190:F190"/>
    <mergeCell ref="B191:F191"/>
    <mergeCell ref="B192:F192"/>
    <mergeCell ref="B193:F193"/>
    <mergeCell ref="B194:F194"/>
    <mergeCell ref="B195:F195"/>
    <mergeCell ref="B196:F196"/>
    <mergeCell ref="B197:F197"/>
    <mergeCell ref="B198:F198"/>
    <mergeCell ref="B199:F199"/>
    <mergeCell ref="B200:F200"/>
    <mergeCell ref="A204:F204"/>
    <mergeCell ref="A205:F205"/>
    <mergeCell ref="A206:F206"/>
    <mergeCell ref="A207:F207"/>
    <mergeCell ref="A210:F210"/>
    <mergeCell ref="A211:F211"/>
    <mergeCell ref="A212:F212"/>
    <mergeCell ref="A213:F213"/>
    <mergeCell ref="A216:F216"/>
    <mergeCell ref="A219:F219"/>
    <mergeCell ref="A220:F220"/>
    <mergeCell ref="A221:F221"/>
    <mergeCell ref="A222:F222"/>
    <mergeCell ref="A228:A230"/>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44:A247"/>
    <mergeCell ref="B244:E244"/>
    <mergeCell ref="B245:E245"/>
    <mergeCell ref="B246:E246"/>
    <mergeCell ref="B247:E247"/>
    <mergeCell ref="A249:F249"/>
    <mergeCell ref="A268:F268"/>
    <mergeCell ref="A269:F269"/>
    <mergeCell ref="A270:F270"/>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99:F299"/>
    <mergeCell ref="A309:F309"/>
    <mergeCell ref="A324:B327"/>
    <mergeCell ref="F324:F328"/>
    <mergeCell ref="C325:D325"/>
    <mergeCell ref="C326:D326"/>
    <mergeCell ref="C327:D327"/>
    <mergeCell ref="C328:D328"/>
    <mergeCell ref="A329:B329"/>
    <mergeCell ref="C329:F329"/>
    <mergeCell ref="A330:B330"/>
    <mergeCell ref="C330:F330"/>
    <mergeCell ref="A334:B334"/>
    <mergeCell ref="C334:F334"/>
    <mergeCell ref="A335:B338"/>
    <mergeCell ref="C337:E337"/>
    <mergeCell ref="C338:E338"/>
    <mergeCell ref="A341:F341"/>
    <mergeCell ref="A343:C343"/>
    <mergeCell ref="D343:F343"/>
    <mergeCell ref="A344:C344"/>
    <mergeCell ref="D344:F344"/>
    <mergeCell ref="A345:C348"/>
    <mergeCell ref="D347:F347"/>
    <mergeCell ref="D348:F348"/>
    <mergeCell ref="A349:C351"/>
    <mergeCell ref="E349:F349"/>
    <mergeCell ref="D350:F350"/>
    <mergeCell ref="E351:F351"/>
    <mergeCell ref="A354:F354"/>
    <mergeCell ref="A355:F355"/>
    <mergeCell ref="B361:F361"/>
    <mergeCell ref="B362:F362"/>
    <mergeCell ref="B363:F363"/>
    <mergeCell ref="B364:F364"/>
    <mergeCell ref="B365:F365"/>
    <mergeCell ref="B366:F366"/>
    <mergeCell ref="B367:F367"/>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s>
  <conditionalFormatting sqref="C5">
    <cfRule type="containsText" dxfId="13" priority="2" operator="containsText" text="&quot;&quot;">
      <formula>NOT(ISERROR(SEARCH("""",C5)))</formula>
    </cfRule>
  </conditionalFormatting>
  <dataValidations xWindow="1335" yWindow="759" count="35">
    <dataValidation allowBlank="1" showErrorMessage="1" sqref="D295:F295" xr:uid="{00000000-0002-0000-0200-000000000000}">
      <formula1>0</formula1>
      <formula2>0</formula2>
    </dataValidation>
    <dataValidation allowBlank="1" showInputMessage="1" showErrorMessage="1" prompt="Introduzca una descripción específica de la intervención que sería aplicable a territorios específicos" sqref="A45" xr:uid="{00000000-0002-0000-0200-000001000000}">
      <formula1>0</formula1>
      <formula2>0</formula2>
    </dataValidation>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2000000}">
      <formula1>0</formula1>
      <formula2>0</formula2>
    </dataValidation>
    <dataValidation allowBlank="1" showInputMessage="1" showErrorMessage="1" prompt="Defina los beneficiarios admisibles y los criterios de admisibilidad específicos cuando sea pertinente, en relación con el beneficiario y la superficie. " sqref="A213 G213:Q213" xr:uid="{00000000-0002-0000-0200-000003000000}">
      <formula1>0</formula1>
      <formula2>0</formula2>
    </dataValidation>
    <dataValidation allowBlank="1" showInputMessage="1" showErrorMessage="1" prompt="Defina el tipo de ayuda (no SIGC) o compromisos admisibles (SIGC) y otras obligaciones." sqref="A216" xr:uid="{00000000-0002-0000-0200-000004000000}">
      <formula1>0</formula1>
      <formula2>0</formula2>
    </dataValidation>
    <dataValidation allowBlank="1" showInputMessage="1" showErrorMessage="1" prompt="Introduzca los criterios de admisibilidad relacionados con las regiones, para cada región en cuestión, cuando proceda." sqref="A222" xr:uid="{00000000-0002-0000-0200-000005000000}">
      <formula1>0</formula1>
      <formula2>0</formula2>
    </dataValidation>
    <dataValidation allowBlank="1" showInputMessage="1" showErrorMessage="1" prompt="Inserte el listado de normas nacionales obligatorias pertinentes" sqref="A270" xr:uid="{00000000-0002-0000-0200-000006000000}">
      <formula1>0</formula1>
      <formula2>0</formula2>
    </dataValidation>
    <dataValidation allowBlank="1" showInputMessage="1" showErrorMessage="1" prompt="Introduzca el vínculo entre la BCAM, RLG y normas nacionales con la intervención " sqref="A276" xr:uid="{00000000-0002-0000-0200-000007000000}">
      <formula1>0</formula1>
      <formula2>0</formula2>
    </dataValidation>
    <dataValidation allowBlank="1" showInputMessage="1" showErrorMessage="1" prompt="Introduzca una explicación sobre las actividades de apoyo que quedan fuera del ámbito de aplicación del artículo 422 del TFUE" sqref="A309" xr:uid="{00000000-0002-0000-0200-000008000000}">
      <formula1>0</formula1>
      <formula2>0</formula2>
    </dataValidation>
    <dataValidation allowBlank="1" showInputMessage="1" showErrorMessage="1" prompt="Introduzca una explicación de la forma en que la intervención respeta las disposiciones pertinentes del Anexo 2 del Acuerdo sobre la agricultura de la OMC " sqref="A376" xr:uid="{00000000-0002-0000-0200-000009000000}">
      <formula1>0</formula1>
      <formula2>0</formula2>
    </dataValidation>
    <dataValidation allowBlank="1" showInputMessage="1" showErrorMessage="1" prompt="Introduzca el código interno del Estado Miembro para la intervención" sqref="H6:Q6" xr:uid="{00000000-0002-0000-0200-00000A000000}">
      <formula1>0</formula1>
      <formula2>0</formula2>
    </dataValidation>
    <dataValidation allowBlank="1" showInputMessage="1" showErrorMessage="1" prompt="Introduzca el nombre de la intervención" sqref="C8 H8:Q8" xr:uid="{00000000-0002-0000-0200-00000B000000}">
      <formula1>0</formula1>
      <formula2>0</formula2>
    </dataValidation>
    <dataValidation allowBlank="1" showInputMessage="1" showErrorMessage="1" prompt="Introduzca una explicación" sqref="D229:D230 G230:Q230" xr:uid="{00000000-0002-0000-0200-00000C000000}">
      <formula1>0</formula1>
      <formula2>0</formula2>
    </dataValidation>
    <dataValidation allowBlank="1" showInputMessage="1" showErrorMessage="1" prompt="Inserte aquí el enlace a la lista nacional de las unidades administrativas locales pertinentes designadas y a los mapas de las ZLN" sqref="E235" xr:uid="{00000000-0002-0000-0200-00000D000000}">
      <formula1>0</formula1>
      <formula2>0</formula2>
    </dataValidation>
    <dataValidation allowBlank="1" showInputMessage="1" showErrorMessage="1" prompt="Inserte aquí el respectivo enlace" sqref="E236:E237 E239" xr:uid="{00000000-0002-0000-0200-00000E000000}">
      <formula1>0</formula1>
      <formula2>0</formula2>
    </dataValidation>
    <dataValidation allowBlank="1" showInputMessage="1" showErrorMessage="1" prompt="Proporcione una justificación para todos los porcentajes que superen el  65% (en caso de Art.68)" sqref="B293" xr:uid="{00000000-0002-0000-0200-00000F000000}">
      <formula1>0</formula1>
      <formula2>0</formula2>
    </dataValidation>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10000000}">
      <formula1>0</formula1>
      <formula2>0</formula2>
    </dataValidation>
    <dataValidation allowBlank="1" showInputMessage="1" showErrorMessage="1" prompt="Introduzca la base para su justificación" sqref="C290" xr:uid="{00000000-0002-0000-0200-000011000000}">
      <formula1>0</formula1>
      <formula2>0</formula2>
    </dataValidation>
    <dataValidation allowBlank="1" showInputMessage="1" showErrorMessage="1" prompt="Introduzca el número de casos de AE" sqref="C317" xr:uid="{00000000-0002-0000-0200-000012000000}">
      <formula1>0</formula1>
      <formula2>0</formula2>
    </dataValidation>
    <dataValidation allowBlank="1" showInputMessage="1" showErrorMessage="1" prompt="Introduzca la explicación" sqref="C329 G329:Q329" xr:uid="{00000000-0002-0000-0200-000013000000}">
      <formula1>0</formula1>
      <formula2>0</formula2>
    </dataValidation>
    <dataValidation allowBlank="1" showInputMessage="1" showErrorMessage="1" prompt="Introduzca la duración de los contratos" sqref="C330 G330:Q330" xr:uid="{00000000-0002-0000-0200-000014000000}">
      <formula1>0</formula1>
      <formula2>0</formula2>
    </dataValidation>
    <dataValidation allowBlank="1" showInputMessage="1" showErrorMessage="1" prompt="Introduzca qué no es admisible para la ayuda" sqref="C334" xr:uid="{00000000-0002-0000-0200-000015000000}">
      <formula1>0</formula1>
      <formula2>0</formula2>
    </dataValidation>
    <dataValidation allowBlank="1" showInputMessage="1" showErrorMessage="1" prompt="Introduzca el ahorro potencial de agua requerido (%) (opcional)" sqref="F337" xr:uid="{00000000-0002-0000-0200-000016000000}">
      <formula1>0</formula1>
      <formula2>0</formula2>
    </dataValidation>
    <dataValidation allowBlank="1" showInputMessage="1" showErrorMessage="1" prompt="Introduzca el/los requisito(s) para una reducción efectiva en el uso de agua (%) (opcional)" sqref="F338" xr:uid="{00000000-0002-0000-0200-000017000000}">
      <formula1>0</formula1>
      <formula2>0</formula2>
    </dataValidation>
    <dataValidation allowBlank="1" showInputMessage="1" showErrorMessage="1" prompt="Introduzca el valor añadido del método LEADER" sqref="D343" xr:uid="{00000000-0002-0000-0200-000018000000}">
      <formula1>0</formula1>
      <formula2>0</formula2>
    </dataValidation>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formula1>0</formula1>
      <formula2>0</formula2>
    </dataValidation>
    <dataValidation allowBlank="1" showInputMessage="1" showErrorMessage="1" prompt="Introduzca los fondos a utilizar y la organización de la coordinación" sqref="D348" xr:uid="{00000000-0002-0000-0200-00001A000000}">
      <formula1>0</formula1>
      <formula2>0</formula2>
    </dataValidation>
    <dataValidation allowBlank="1" showInputMessage="1" showErrorMessage="1" prompt="Introduzca el fondo principal" sqref="D350" xr:uid="{00000000-0002-0000-0200-00001B000000}">
      <formula1>0</formula1>
      <formula2>0</formula2>
    </dataValidation>
    <dataValidation allowBlank="1" showInputMessage="1" showErrorMessage="1" prompt="Introduzca el código de la CCAA" sqref="C5" xr:uid="{00000000-0002-0000-0200-00001C000000}">
      <formula1>0</formula1>
      <formula2>0</formula2>
    </dataValidation>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formula1>0</formula1>
      <formula2>0</formula2>
    </dataValidation>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formula1>0</formula1>
      <formula2>0</formula2>
    </dataValidation>
    <dataValidation allowBlank="1" showInputMessage="1" showErrorMessage="1" prompt="Código interno del Estado Miembro para la intervención " sqref="C6:F6" xr:uid="{00000000-0002-0000-0200-00001F000000}">
      <formula1>0</formula1>
      <formula2>0</formula2>
    </dataValidation>
    <dataValidation allowBlank="1" showInputMessage="1" showErrorMessage="1" prompt="Indique la unidad de realización" sqref="C12:F12" xr:uid="{00000000-0002-0000-0200-000020000000}">
      <formula1>0</formula1>
      <formula2>0</formula2>
    </dataValidation>
    <dataValidation allowBlank="1" showInputMessage="1" showErrorMessage="1" prompt="Introduzca el porcentaje_x000a_" sqref="D383:D390 D408:D411" xr:uid="{00000000-0002-0000-0200-000021000000}">
      <formula1>0</formula1>
      <formula2>0</formula2>
    </dataValidation>
    <dataValidation allowBlank="1" showInputMessage="1" showErrorMessage="1" prompt="Introduzca el texto correspondiente" sqref="A355:F355" xr:uid="{00000000-0002-0000-0200-000022000000}">
      <formula1>0</formula1>
      <formula2>0</formula2>
    </dataValidation>
  </dataValidations>
  <pageMargins left="0.7" right="0.7" top="0.75" bottom="0.75" header="0.51180555555555496" footer="0.51180555555555496"/>
  <pageSetup paperSize="9" scale="44" firstPageNumber="0" fitToHeight="0" orientation="portrait" horizontalDpi="300" verticalDpi="300" r:id="rId1"/>
  <extLst>
    <ext xmlns:x14="http://schemas.microsoft.com/office/spreadsheetml/2009/9/main" uri="{CCE6A557-97BC-4b89-ADB6-D9C93CAAB3DF}">
      <x14:dataValidations xmlns:xm="http://schemas.microsoft.com/office/excel/2006/main" xWindow="1335" yWindow="759" count="11">
        <x14:dataValidation type="list" allowBlank="1" showInputMessage="1" showErrorMessage="1" prompt="Haga click para seleccionar nación" xr:uid="{00000000-0002-0000-0200-000023000000}">
          <x14:formula1>
            <xm:f>DATOS!$A$54:$A$55</xm:f>
          </x14:formula1>
          <x14:formula2>
            <xm:f>0</xm:f>
          </x14:formula2>
          <xm:sqref>C30</xm:sqref>
        </x14:dataValidation>
        <x14:dataValidation type="list" allowBlank="1" showInputMessage="1" showErrorMessage="1" prompt="Haga click para seleccionar un indicador de realizaciones" xr:uid="{00000000-0002-0000-0200-000024000000}">
          <x14:formula1>
            <xm:f>DATOS!$A$14:$A$51</xm:f>
          </x14:formula1>
          <x14:formula2>
            <xm:f>0</xm:f>
          </x14:formula2>
          <xm:sqref>C11 I11:Q12</xm:sqref>
        </x14:dataValidation>
        <x14:dataValidation type="list" showInputMessage="1" showErrorMessage="1" prompt="Seleccione la contribución al Medio Ambiente" xr:uid="{00000000-0002-0000-0200-000025000000}">
          <x14:formula1>
            <xm:f>DATOS!$A$58:$A$60</xm:f>
          </x14:formula1>
          <x14:formula2>
            <xm:f>0</xm:f>
          </x14:formula2>
          <xm:sqref>F14</xm:sqref>
        </x14:dataValidation>
        <x14:dataValidation type="list" showInputMessage="1" showErrorMessage="1" prompt="Seleccione la contribución al &quot;Sistema de descuento ES&quot;" xr:uid="{00000000-0002-0000-0200-000026000000}">
          <x14:formula1>
            <xm:f>DATOS!$A$58:$A$60</xm:f>
          </x14:formula1>
          <x14:formula2>
            <xm:f>0</xm:f>
          </x14:formula2>
          <xm:sqref>F15</xm:sqref>
        </x14:dataValidation>
        <x14:dataValidation type="list" showInputMessage="1" showErrorMessage="1" prompt="Seleccione la contribución a LEADER" xr:uid="{00000000-0002-0000-0200-000027000000}">
          <x14:formula1>
            <xm:f>DATOS!$A$58:$A$60</xm:f>
          </x14:formula1>
          <x14:formula2>
            <xm:f>0</xm:f>
          </x14:formula2>
          <xm:sqref>F16</xm:sqref>
        </x14:dataValidation>
        <x14:dataValidation type="list" allowBlank="1" showInputMessage="1" showErrorMessage="1" prompt="Seleccione la contribución al relevo generacional" xr:uid="{00000000-0002-0000-0200-000028000000}">
          <x14:formula1>
            <xm:f>DATOS!$A$58:$A$60</xm:f>
          </x14:formula1>
          <x14:formula2>
            <xm:f>0</xm:f>
          </x14:formula2>
          <xm:sqref>F13</xm:sqref>
        </x14:dataValidation>
        <x14:dataValidation type="list" allowBlank="1" showInputMessage="1" showErrorMessage="1" prompt="Marque con una X" xr:uid="{00000000-0002-0000-0200-000029000000}">
          <x14:formula1>
            <xm:f>DATOS!$A$63:$A$64</xm:f>
          </x14:formula1>
          <x14:formula2>
            <xm:f>0</xm:f>
          </x14:formula2>
          <xm:sqref>C17:C19 A25:A27 A33:A42 D33:D42 A50:A59 A64:A152 A157:A200 C228:C230 D235:D239 F244:F247 A253:A257 D253:D257 A260:A265 D260:D264 C282:C283 C285:C288 F285:F288 A304:A306 A312:A315 E325:E327 D345:D346 D349 D351 A361:A373 A383:A390 A408:A411</xm:sqref>
        </x14:dataValidation>
        <x14:dataValidation type="list" allowBlank="1" showInputMessage="1" showErrorMessage="1" prompt="Seleccione si la inversión contiene regadíos" xr:uid="{00000000-0002-0000-0200-00002A000000}">
          <x14:formula1>
            <xm:f>DATOS!$A$58:$A$60</xm:f>
          </x14:formula1>
          <x14:formula2>
            <xm:f>0</xm:f>
          </x14:formula2>
          <xm:sqref>C335</xm:sqref>
        </x14:dataValidation>
        <x14:dataValidation type="list" allowBlank="1" showInputMessage="1" showErrorMessage="1" prompt="Seleccione si se trata de SIGC o NO SIGC" xr:uid="{00000000-0002-0000-0200-00002B000000}">
          <x14:formula1>
            <xm:f>DATOS!$A$67:$A$69</xm:f>
          </x14:formula1>
          <x14:formula2>
            <xm:f>0</xm:f>
          </x14:formula2>
          <xm:sqref>C10</xm:sqref>
        </x14:dataValidation>
        <x14:dataValidation type="list" allowBlank="1" showInputMessage="1" showErrorMessage="1" prompt="Seleccione el tipo de interevención" xr:uid="{00000000-0002-0000-0200-00002C000000}">
          <x14:formula1>
            <xm:f>DATOS!$A$2:$A$11</xm:f>
          </x14:formula1>
          <x14:formula2>
            <xm:f>0</xm:f>
          </x14:formula2>
          <xm:sqref>H9:Q10</xm:sqref>
        </x14:dataValidation>
        <x14:dataValidation type="list" allowBlank="1" showInputMessage="1" showErrorMessage="1" prompt="Seleccione el tipo de intervención" xr:uid="{00000000-0002-0000-0200-00002D000000}">
          <x14:formula1>
            <xm:f>DATOS!$A$2:$A$11</xm:f>
          </x14:formula1>
          <x14:formula2>
            <xm:f>0</xm:f>
          </x14:formula2>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K58"/>
  <sheetViews>
    <sheetView zoomScale="55" zoomScaleNormal="55" workbookViewId="0">
      <selection activeCell="G10" sqref="G10"/>
    </sheetView>
  </sheetViews>
  <sheetFormatPr baseColWidth="10" defaultColWidth="9.140625" defaultRowHeight="15.75" x14ac:dyDescent="0.25"/>
  <cols>
    <col min="1" max="1" width="51.42578125" style="147" customWidth="1"/>
    <col min="2" max="2" width="31.85546875" style="147" customWidth="1"/>
    <col min="3" max="3" width="40" style="147" customWidth="1"/>
    <col min="4" max="9" width="25.7109375" style="147" customWidth="1"/>
    <col min="10" max="10" width="31.42578125" style="147" customWidth="1"/>
    <col min="11" max="12" width="25.7109375" style="147" customWidth="1"/>
    <col min="13" max="13" width="27.7109375" style="147" customWidth="1"/>
    <col min="14" max="1025" width="11.42578125" style="147" hidden="1"/>
  </cols>
  <sheetData>
    <row r="1" spans="1:13" x14ac:dyDescent="0.25">
      <c r="A1" s="214" t="s">
        <v>536</v>
      </c>
      <c r="B1" s="214"/>
      <c r="C1" s="214"/>
      <c r="D1" s="214"/>
      <c r="E1" s="214"/>
      <c r="F1" s="214"/>
      <c r="G1" s="214"/>
      <c r="H1" s="214"/>
      <c r="I1" s="214"/>
      <c r="J1" s="214"/>
      <c r="K1" s="26"/>
      <c r="L1" s="26"/>
      <c r="M1" s="14"/>
    </row>
    <row r="2" spans="1:13" x14ac:dyDescent="0.25">
      <c r="A2" s="10"/>
      <c r="B2" s="10"/>
      <c r="C2" s="10"/>
      <c r="D2" s="10"/>
    </row>
    <row r="3" spans="1:13" ht="92.25" customHeight="1" x14ac:dyDescent="0.25">
      <c r="A3" s="148" t="s">
        <v>537</v>
      </c>
      <c r="B3" s="149" t="s">
        <v>538</v>
      </c>
      <c r="C3" s="150" t="s">
        <v>539</v>
      </c>
      <c r="D3" s="149" t="s">
        <v>540</v>
      </c>
      <c r="E3" s="149" t="s">
        <v>541</v>
      </c>
      <c r="F3" s="151" t="s">
        <v>542</v>
      </c>
      <c r="G3" s="149" t="s">
        <v>543</v>
      </c>
      <c r="H3" s="149" t="s">
        <v>544</v>
      </c>
      <c r="I3" s="149" t="s">
        <v>545</v>
      </c>
      <c r="J3" s="149" t="s">
        <v>546</v>
      </c>
      <c r="K3" s="149" t="s">
        <v>547</v>
      </c>
      <c r="L3" s="152" t="s">
        <v>548</v>
      </c>
    </row>
    <row r="4" spans="1:13" ht="294" customHeight="1" x14ac:dyDescent="0.25">
      <c r="A4" s="153" t="s">
        <v>549</v>
      </c>
      <c r="B4" s="154" t="s">
        <v>550</v>
      </c>
      <c r="C4" s="155" t="s">
        <v>551</v>
      </c>
      <c r="D4" s="155" t="s">
        <v>552</v>
      </c>
      <c r="E4" s="155" t="s">
        <v>553</v>
      </c>
      <c r="F4" s="156" t="s">
        <v>554</v>
      </c>
      <c r="G4" s="155" t="s">
        <v>555</v>
      </c>
      <c r="H4" s="155" t="s">
        <v>556</v>
      </c>
      <c r="I4" s="155" t="s">
        <v>557</v>
      </c>
      <c r="J4" s="155" t="s">
        <v>558</v>
      </c>
      <c r="K4" s="155" t="s">
        <v>559</v>
      </c>
      <c r="L4" s="157" t="s">
        <v>560</v>
      </c>
    </row>
    <row r="5" spans="1:13" s="159" customFormat="1" x14ac:dyDescent="0.25">
      <c r="A5" s="301" t="s">
        <v>561</v>
      </c>
      <c r="B5" s="301"/>
      <c r="C5" s="301"/>
      <c r="D5" s="301"/>
      <c r="E5" s="301"/>
      <c r="F5" s="301"/>
      <c r="G5" s="301"/>
      <c r="H5" s="301"/>
      <c r="I5" s="301"/>
      <c r="J5" s="301"/>
      <c r="K5" s="301"/>
      <c r="L5" s="158"/>
    </row>
    <row r="6" spans="1:13" s="159" customFormat="1" x14ac:dyDescent="0.25">
      <c r="A6" s="160" t="s">
        <v>616</v>
      </c>
      <c r="B6" s="161"/>
      <c r="C6" s="160" t="s">
        <v>613</v>
      </c>
      <c r="D6" s="161" t="s">
        <v>562</v>
      </c>
      <c r="E6" s="161" t="s">
        <v>563</v>
      </c>
      <c r="F6" s="162">
        <v>124615</v>
      </c>
      <c r="G6" s="161" t="s">
        <v>564</v>
      </c>
      <c r="H6" s="161" t="s">
        <v>565</v>
      </c>
      <c r="I6" s="161" t="s">
        <v>566</v>
      </c>
      <c r="J6" s="163">
        <v>0.8</v>
      </c>
      <c r="K6" s="161" t="s">
        <v>567</v>
      </c>
      <c r="L6" s="161" t="s">
        <v>568</v>
      </c>
    </row>
    <row r="7" spans="1:13" s="159" customFormat="1" x14ac:dyDescent="0.25">
      <c r="A7" s="160" t="s">
        <v>615</v>
      </c>
      <c r="B7" s="161"/>
      <c r="C7" s="160" t="s">
        <v>622</v>
      </c>
      <c r="D7" s="161" t="s">
        <v>562</v>
      </c>
      <c r="E7" s="161" t="s">
        <v>563</v>
      </c>
      <c r="F7" s="162">
        <v>100000</v>
      </c>
      <c r="G7" s="161" t="s">
        <v>564</v>
      </c>
      <c r="H7" s="161" t="s">
        <v>565</v>
      </c>
      <c r="I7" s="161" t="s">
        <v>566</v>
      </c>
      <c r="J7" s="163">
        <v>0.8</v>
      </c>
      <c r="K7" s="161" t="s">
        <v>567</v>
      </c>
      <c r="L7" s="161" t="s">
        <v>568</v>
      </c>
    </row>
    <row r="8" spans="1:13" s="159" customFormat="1" x14ac:dyDescent="0.25">
      <c r="A8" s="160" t="s">
        <v>617</v>
      </c>
      <c r="B8" s="161"/>
      <c r="C8" s="160" t="s">
        <v>623</v>
      </c>
      <c r="D8" s="161" t="s">
        <v>562</v>
      </c>
      <c r="E8" s="161" t="s">
        <v>563</v>
      </c>
      <c r="F8" s="162">
        <v>100000</v>
      </c>
      <c r="G8" s="161" t="s">
        <v>564</v>
      </c>
      <c r="H8" s="161" t="s">
        <v>565</v>
      </c>
      <c r="I8" s="161" t="s">
        <v>566</v>
      </c>
      <c r="J8" s="163">
        <v>0.8</v>
      </c>
      <c r="K8" s="161" t="s">
        <v>567</v>
      </c>
      <c r="L8" s="161" t="s">
        <v>568</v>
      </c>
    </row>
    <row r="9" spans="1:13" s="159" customFormat="1" x14ac:dyDescent="0.25">
      <c r="A9" s="160" t="s">
        <v>618</v>
      </c>
      <c r="B9" s="161"/>
      <c r="C9" s="160" t="s">
        <v>569</v>
      </c>
      <c r="D9" s="161" t="s">
        <v>562</v>
      </c>
      <c r="E9" s="161" t="s">
        <v>563</v>
      </c>
      <c r="F9" s="162">
        <v>230000</v>
      </c>
      <c r="G9" s="161" t="s">
        <v>564</v>
      </c>
      <c r="H9" s="161" t="s">
        <v>565</v>
      </c>
      <c r="I9" s="161" t="s">
        <v>566</v>
      </c>
      <c r="J9" s="163">
        <v>0.8</v>
      </c>
      <c r="K9" s="161" t="s">
        <v>567</v>
      </c>
      <c r="L9" s="161" t="s">
        <v>568</v>
      </c>
    </row>
    <row r="10" spans="1:13" s="159" customFormat="1" x14ac:dyDescent="0.25">
      <c r="A10" s="160" t="s">
        <v>624</v>
      </c>
      <c r="B10" s="161"/>
      <c r="C10" s="160" t="s">
        <v>570</v>
      </c>
      <c r="D10" s="161" t="s">
        <v>562</v>
      </c>
      <c r="E10" s="161" t="s">
        <v>563</v>
      </c>
      <c r="F10" s="162">
        <v>600</v>
      </c>
      <c r="G10" s="202" t="s">
        <v>630</v>
      </c>
      <c r="H10" s="161" t="s">
        <v>565</v>
      </c>
      <c r="I10" s="161" t="s">
        <v>566</v>
      </c>
      <c r="J10" s="163">
        <v>0.8</v>
      </c>
      <c r="K10" s="161" t="s">
        <v>567</v>
      </c>
      <c r="L10" s="161" t="s">
        <v>568</v>
      </c>
    </row>
    <row r="11" spans="1:13" s="159" customFormat="1" x14ac:dyDescent="0.25">
      <c r="A11" s="164" t="s">
        <v>571</v>
      </c>
      <c r="B11" s="165"/>
      <c r="C11" s="164" t="s">
        <v>572</v>
      </c>
      <c r="D11" s="166"/>
      <c r="E11" s="166"/>
      <c r="F11" s="166"/>
      <c r="G11" s="166"/>
      <c r="H11" s="166"/>
      <c r="I11" s="166"/>
      <c r="J11" s="166"/>
      <c r="K11" s="166"/>
      <c r="L11" s="166"/>
    </row>
    <row r="12" spans="1:13" s="159" customFormat="1" x14ac:dyDescent="0.25">
      <c r="A12" s="164" t="s">
        <v>573</v>
      </c>
      <c r="B12" s="165"/>
      <c r="C12" s="164" t="s">
        <v>574</v>
      </c>
      <c r="D12" s="166"/>
      <c r="E12" s="166"/>
      <c r="F12" s="166"/>
      <c r="G12" s="166"/>
      <c r="H12" s="166"/>
      <c r="I12" s="166"/>
      <c r="J12" s="166"/>
      <c r="K12" s="166"/>
      <c r="L12" s="166"/>
    </row>
    <row r="13" spans="1:13" s="159" customFormat="1" x14ac:dyDescent="0.25">
      <c r="A13" s="164" t="s">
        <v>575</v>
      </c>
      <c r="B13" s="165"/>
      <c r="C13" s="164" t="s">
        <v>576</v>
      </c>
      <c r="D13" s="166"/>
      <c r="E13" s="166"/>
      <c r="F13" s="166"/>
      <c r="G13" s="166"/>
      <c r="H13" s="166"/>
      <c r="I13" s="166"/>
      <c r="J13" s="166"/>
      <c r="K13" s="166"/>
      <c r="L13" s="166"/>
    </row>
    <row r="14" spans="1:13" s="159" customFormat="1" x14ac:dyDescent="0.25">
      <c r="A14" s="164" t="s">
        <v>620</v>
      </c>
      <c r="B14" s="165"/>
      <c r="C14" s="164" t="s">
        <v>621</v>
      </c>
      <c r="D14" s="166"/>
      <c r="E14" s="166"/>
      <c r="F14" s="166"/>
      <c r="G14" s="166"/>
      <c r="H14" s="166"/>
      <c r="I14" s="166"/>
      <c r="J14" s="166"/>
      <c r="K14" s="166"/>
      <c r="L14" s="166"/>
    </row>
    <row r="15" spans="1:13" s="159" customFormat="1" x14ac:dyDescent="0.25">
      <c r="B15" s="159" t="s">
        <v>577</v>
      </c>
    </row>
    <row r="16" spans="1:13" s="159" customFormat="1" x14ac:dyDescent="0.25">
      <c r="A16" s="302" t="s">
        <v>578</v>
      </c>
      <c r="B16" s="302"/>
      <c r="C16" s="302"/>
      <c r="D16" s="302"/>
      <c r="E16" s="302"/>
      <c r="F16" s="302"/>
      <c r="G16" s="302"/>
      <c r="H16" s="302"/>
      <c r="I16" s="302"/>
      <c r="J16" s="302"/>
    </row>
    <row r="17" spans="1:12" s="159" customFormat="1" x14ac:dyDescent="0.25">
      <c r="A17" s="167"/>
      <c r="B17" s="167"/>
      <c r="C17" s="168"/>
      <c r="D17" s="168"/>
      <c r="E17" s="168"/>
      <c r="F17" s="168"/>
      <c r="G17" s="168"/>
    </row>
    <row r="18" spans="1:12" s="159" customFormat="1" ht="15.75" customHeight="1" x14ac:dyDescent="0.25">
      <c r="A18" s="303" t="s">
        <v>579</v>
      </c>
      <c r="B18" s="303"/>
      <c r="C18" s="303"/>
      <c r="D18" s="303"/>
      <c r="E18" s="303"/>
      <c r="F18" s="303"/>
      <c r="G18" s="303"/>
      <c r="H18" s="303"/>
      <c r="I18" s="303"/>
      <c r="J18" s="303"/>
    </row>
    <row r="19" spans="1:12" s="159" customFormat="1" ht="15.75" customHeight="1" x14ac:dyDescent="0.25">
      <c r="A19" s="303" t="s">
        <v>580</v>
      </c>
      <c r="B19" s="303"/>
      <c r="C19" s="303"/>
      <c r="D19" s="303"/>
      <c r="E19" s="303"/>
      <c r="F19" s="303"/>
      <c r="G19" s="303"/>
      <c r="H19" s="303"/>
      <c r="I19" s="303"/>
      <c r="J19" s="303"/>
    </row>
    <row r="20" spans="1:12" s="159" customFormat="1" x14ac:dyDescent="0.25">
      <c r="A20" s="297" t="s">
        <v>561</v>
      </c>
      <c r="B20" s="297"/>
      <c r="C20" s="297"/>
      <c r="D20" s="297"/>
      <c r="E20" s="297"/>
      <c r="F20" s="297"/>
      <c r="G20" s="297"/>
      <c r="H20" s="297"/>
      <c r="I20" s="297"/>
      <c r="J20" s="297"/>
    </row>
    <row r="21" spans="1:12" s="159" customFormat="1" x14ac:dyDescent="0.25">
      <c r="A21" s="169" t="s">
        <v>581</v>
      </c>
      <c r="B21" s="170" t="s">
        <v>582</v>
      </c>
      <c r="C21" s="170">
        <v>2023</v>
      </c>
      <c r="D21" s="170">
        <v>2024</v>
      </c>
      <c r="E21" s="170">
        <v>2025</v>
      </c>
      <c r="F21" s="170">
        <v>2026</v>
      </c>
      <c r="G21" s="170">
        <v>2027</v>
      </c>
      <c r="H21" s="170">
        <v>2028</v>
      </c>
      <c r="I21" s="170">
        <v>2029</v>
      </c>
      <c r="J21" s="170" t="s">
        <v>583</v>
      </c>
    </row>
    <row r="22" spans="1:12" s="159" customFormat="1" x14ac:dyDescent="0.25">
      <c r="A22" s="171" t="s">
        <v>584</v>
      </c>
      <c r="B22" s="172"/>
      <c r="C22" s="172"/>
      <c r="D22" s="172"/>
      <c r="E22" s="172"/>
      <c r="F22" s="172"/>
      <c r="G22" s="172"/>
      <c r="H22" s="172"/>
      <c r="I22" s="172"/>
      <c r="J22" s="173"/>
    </row>
    <row r="23" spans="1:12" s="159" customFormat="1" ht="31.5" x14ac:dyDescent="0.25">
      <c r="A23" s="174" t="str">
        <f>CONCATENATE(A$6,DATOS!A$71,'PLANTILLA - PARTE 2'!C$6)</f>
        <v>GAL65052_01 - Asociaciones para la perservación de los recursos ganaderos</v>
      </c>
      <c r="B23" s="175" t="s">
        <v>585</v>
      </c>
      <c r="C23" s="176">
        <v>0</v>
      </c>
      <c r="D23" s="176">
        <v>0</v>
      </c>
      <c r="E23" s="176">
        <v>0</v>
      </c>
      <c r="F23" s="176">
        <v>124615</v>
      </c>
      <c r="G23" s="176">
        <v>124615</v>
      </c>
      <c r="H23" s="176">
        <v>124615</v>
      </c>
      <c r="I23" s="176">
        <v>0</v>
      </c>
      <c r="J23" s="177"/>
    </row>
    <row r="24" spans="1:12" s="159" customFormat="1" ht="31.5" x14ac:dyDescent="0.25">
      <c r="A24" s="174" t="str">
        <f>CONCATENATE(A$6,DATOS!A$71,'PLANTILLA - PARTE 2'!C$6)</f>
        <v>GAL65052_01 - Asociaciones para la perservación de los recursos ganaderos</v>
      </c>
      <c r="B24" s="178" t="s">
        <v>586</v>
      </c>
      <c r="C24" s="179"/>
      <c r="D24" s="179"/>
      <c r="E24" s="179"/>
      <c r="F24" s="179"/>
      <c r="G24" s="179"/>
      <c r="H24" s="179"/>
      <c r="I24" s="179"/>
      <c r="J24" s="180"/>
      <c r="K24" s="168"/>
      <c r="L24" s="168"/>
    </row>
    <row r="25" spans="1:12" s="159" customFormat="1" ht="31.5" x14ac:dyDescent="0.25">
      <c r="A25" s="174" t="str">
        <f>CONCATENATE(A$6,DATOS!A$71,'PLANTILLA - PARTE 2'!C$6)</f>
        <v>GAL65052_01 - Asociaciones para la perservación de los recursos ganaderos</v>
      </c>
      <c r="B25" s="178" t="s">
        <v>587</v>
      </c>
      <c r="C25" s="179">
        <v>0</v>
      </c>
      <c r="D25" s="179">
        <v>0</v>
      </c>
      <c r="E25" s="179">
        <v>0</v>
      </c>
      <c r="F25" s="179">
        <v>11</v>
      </c>
      <c r="G25" s="179">
        <v>11</v>
      </c>
      <c r="H25" s="179">
        <v>4</v>
      </c>
      <c r="I25" s="179">
        <v>0</v>
      </c>
      <c r="J25" s="180">
        <f>SUM(C25:I25)</f>
        <v>26</v>
      </c>
      <c r="K25" s="195"/>
      <c r="L25" s="197"/>
    </row>
    <row r="26" spans="1:12" s="159" customFormat="1" ht="31.5" x14ac:dyDescent="0.25">
      <c r="A26" s="174" t="str">
        <f>CONCATENATE(A$7,DATOS!A$71,'PLANTILLA - PARTE 2'!C$7)</f>
        <v>GAL65052_02 - Proyectos de conservación genética vegetal y ganadera</v>
      </c>
      <c r="B26" s="175" t="s">
        <v>588</v>
      </c>
      <c r="C26" s="181">
        <v>0</v>
      </c>
      <c r="D26" s="181"/>
      <c r="E26" s="181">
        <v>100000</v>
      </c>
      <c r="F26" s="181">
        <v>100000</v>
      </c>
      <c r="G26" s="181">
        <v>100000</v>
      </c>
      <c r="H26" s="181">
        <v>100000</v>
      </c>
      <c r="I26" s="181"/>
      <c r="J26" s="182"/>
      <c r="L26" s="196"/>
    </row>
    <row r="27" spans="1:12" s="159" customFormat="1" ht="31.5" x14ac:dyDescent="0.25">
      <c r="A27" s="174" t="str">
        <f>CONCATENATE(A$7,DATOS!A$71,'PLANTILLA - PARTE 2'!C$7)</f>
        <v>GAL65052_02 - Proyectos de conservación genética vegetal y ganadera</v>
      </c>
      <c r="B27" s="178" t="s">
        <v>589</v>
      </c>
      <c r="C27" s="183"/>
      <c r="D27" s="183"/>
      <c r="E27" s="183"/>
      <c r="F27" s="183"/>
      <c r="G27" s="183"/>
      <c r="H27" s="183"/>
      <c r="I27" s="183"/>
      <c r="J27" s="184"/>
      <c r="L27" s="196"/>
    </row>
    <row r="28" spans="1:12" s="159" customFormat="1" ht="31.5" x14ac:dyDescent="0.25">
      <c r="A28" s="174" t="str">
        <f>CONCATENATE(A$7,DATOS!A$71,'PLANTILLA - PARTE 2'!C$7)</f>
        <v>GAL65052_02 - Proyectos de conservación genética vegetal y ganadera</v>
      </c>
      <c r="B28" s="178" t="s">
        <v>590</v>
      </c>
      <c r="C28" s="179">
        <v>0</v>
      </c>
      <c r="D28" s="179"/>
      <c r="E28" s="179">
        <v>8</v>
      </c>
      <c r="F28" s="179">
        <v>8</v>
      </c>
      <c r="G28" s="179">
        <v>8</v>
      </c>
      <c r="H28" s="179">
        <v>8</v>
      </c>
      <c r="I28" s="179"/>
      <c r="J28" s="182">
        <f>SUM(C28:I28)</f>
        <v>32</v>
      </c>
      <c r="K28" s="195"/>
      <c r="L28" s="197"/>
    </row>
    <row r="29" spans="1:12" s="159" customFormat="1" ht="63" x14ac:dyDescent="0.25">
      <c r="A29" s="174" t="str">
        <f>CONCATENATE(A$8,DATOS!A$8,'PLANTILLA - PARTE 2'!C$8)</f>
        <v>GAL65052_03Establecimiento de jóvenes agricultores y nuevos agricultores y puesta en marcha de nuevas empresas rurales (Art. 75)Proyectos de conservación genética forestal</v>
      </c>
      <c r="B29" s="175" t="s">
        <v>594</v>
      </c>
      <c r="C29" s="181"/>
      <c r="D29" s="181"/>
      <c r="E29" s="181">
        <v>100000</v>
      </c>
      <c r="F29" s="181">
        <v>100000</v>
      </c>
      <c r="G29" s="181">
        <v>100000</v>
      </c>
      <c r="H29" s="181">
        <v>100000</v>
      </c>
      <c r="I29" s="181"/>
      <c r="J29" s="182"/>
      <c r="L29" s="196"/>
    </row>
    <row r="30" spans="1:12" s="159" customFormat="1" ht="31.5" x14ac:dyDescent="0.25">
      <c r="A30" s="174" t="str">
        <f>CONCATENATE(A$8,DATOS!A$71,'PLANTILLA - PARTE 2'!C$8)</f>
        <v>GAL65052_03 - Proyectos de conservación genética forestal</v>
      </c>
      <c r="B30" s="178" t="s">
        <v>595</v>
      </c>
      <c r="C30" s="183"/>
      <c r="D30" s="183"/>
      <c r="E30" s="183"/>
      <c r="F30" s="183"/>
      <c r="G30" s="183"/>
      <c r="H30" s="183"/>
      <c r="I30" s="183"/>
      <c r="J30" s="184"/>
      <c r="L30" s="196"/>
    </row>
    <row r="31" spans="1:12" s="159" customFormat="1" ht="31.5" x14ac:dyDescent="0.25">
      <c r="A31" s="174" t="str">
        <f>CONCATENATE(A$8,DATOS!A$71,'PLANTILLA - PARTE 2'!C$8)</f>
        <v>GAL65052_03 - Proyectos de conservación genética forestal</v>
      </c>
      <c r="B31" s="178" t="s">
        <v>596</v>
      </c>
      <c r="C31" s="179"/>
      <c r="D31" s="179"/>
      <c r="E31" s="179">
        <v>3</v>
      </c>
      <c r="F31" s="179">
        <v>3</v>
      </c>
      <c r="G31" s="179">
        <v>3</v>
      </c>
      <c r="H31" s="179">
        <v>3</v>
      </c>
      <c r="I31" s="179">
        <v>0</v>
      </c>
      <c r="J31" s="182">
        <f>SUM(C31:I31)</f>
        <v>12</v>
      </c>
      <c r="K31" s="195"/>
      <c r="L31" s="197"/>
    </row>
    <row r="32" spans="1:12" s="159" customFormat="1" ht="31.5" x14ac:dyDescent="0.25">
      <c r="A32" s="174" t="str">
        <f>CONCATENATE(A$9,DATOS!A$71,'PLANTILLA - PARTE 2'!C$9)</f>
        <v>GAL65052_04 - Actuaciones puntuales sobre unidades de admisión declaradas en catálogo</v>
      </c>
      <c r="B32" s="175" t="s">
        <v>591</v>
      </c>
      <c r="C32" s="181"/>
      <c r="D32" s="181"/>
      <c r="E32" s="181">
        <v>230000</v>
      </c>
      <c r="F32" s="181">
        <v>230000</v>
      </c>
      <c r="G32" s="181">
        <v>230000</v>
      </c>
      <c r="H32" s="181">
        <v>230000</v>
      </c>
      <c r="I32" s="181">
        <v>230000</v>
      </c>
      <c r="J32" s="182"/>
      <c r="L32" s="196"/>
    </row>
    <row r="33" spans="1:12" s="159" customFormat="1" ht="31.5" x14ac:dyDescent="0.25">
      <c r="A33" s="174" t="str">
        <f>CONCATENATE(A$9,DATOS!A$71,'PLANTILLA - PARTE 2'!C$9)</f>
        <v>GAL65052_04 - Actuaciones puntuales sobre unidades de admisión declaradas en catálogo</v>
      </c>
      <c r="B33" s="178" t="s">
        <v>592</v>
      </c>
      <c r="C33" s="183"/>
      <c r="D33" s="183"/>
      <c r="E33" s="183"/>
      <c r="F33" s="183"/>
      <c r="G33" s="183"/>
      <c r="H33" s="183"/>
      <c r="I33" s="183"/>
      <c r="J33" s="184"/>
      <c r="L33" s="196"/>
    </row>
    <row r="34" spans="1:12" s="159" customFormat="1" ht="31.5" x14ac:dyDescent="0.25">
      <c r="A34" s="174" t="str">
        <f>CONCATENATE(A$9,DATOS!A$71,'PLANTILLA - PARTE 2'!C$9)</f>
        <v>GAL65052_04 - Actuaciones puntuales sobre unidades de admisión declaradas en catálogo</v>
      </c>
      <c r="B34" s="178" t="s">
        <v>593</v>
      </c>
      <c r="C34" s="179"/>
      <c r="D34" s="179"/>
      <c r="E34" s="179">
        <v>2</v>
      </c>
      <c r="F34" s="179">
        <v>2</v>
      </c>
      <c r="G34" s="179">
        <v>2</v>
      </c>
      <c r="H34" s="179">
        <v>2</v>
      </c>
      <c r="I34" s="179">
        <v>2</v>
      </c>
      <c r="J34" s="182">
        <f>SUM(C34:I34)</f>
        <v>10</v>
      </c>
      <c r="K34" s="195"/>
      <c r="L34" s="197"/>
    </row>
    <row r="35" spans="1:12" s="159" customFormat="1" ht="31.5" x14ac:dyDescent="0.25">
      <c r="A35" s="174" t="str">
        <f>CONCATENATE(A$10,DATOS!A$71,'PLANTILLA - PARTE 2'!C$10)</f>
        <v>GAL65052_05 - Actuaciones sobre parcelas de alto valor genético</v>
      </c>
      <c r="B35" s="175" t="s">
        <v>625</v>
      </c>
      <c r="C35" s="181"/>
      <c r="D35" s="181"/>
      <c r="E35" s="181">
        <v>600</v>
      </c>
      <c r="F35" s="181">
        <v>600</v>
      </c>
      <c r="G35" s="181">
        <v>600</v>
      </c>
      <c r="H35" s="181">
        <v>600</v>
      </c>
      <c r="I35" s="181">
        <v>600</v>
      </c>
      <c r="J35" s="182"/>
      <c r="L35" s="196"/>
    </row>
    <row r="36" spans="1:12" s="159" customFormat="1" ht="31.5" x14ac:dyDescent="0.25">
      <c r="A36" s="174" t="str">
        <f>CONCATENATE(A$10,DATOS!A$71,'PLANTILLA - PARTE 2'!C$10)</f>
        <v>GAL65052_05 - Actuaciones sobre parcelas de alto valor genético</v>
      </c>
      <c r="B36" s="178" t="s">
        <v>626</v>
      </c>
      <c r="C36" s="183"/>
      <c r="D36" s="183"/>
      <c r="E36" s="183"/>
      <c r="F36" s="183"/>
      <c r="G36" s="183"/>
      <c r="H36" s="183"/>
      <c r="I36" s="183"/>
      <c r="J36" s="184"/>
      <c r="L36" s="196"/>
    </row>
    <row r="37" spans="1:12" s="159" customFormat="1" ht="31.5" x14ac:dyDescent="0.25">
      <c r="A37" s="174" t="str">
        <f>CONCATENATE(A$10,DATOS!A$71,'PLANTILLA - PARTE 2'!C$10)</f>
        <v>GAL65052_05 - Actuaciones sobre parcelas de alto valor genético</v>
      </c>
      <c r="B37" s="178" t="s">
        <v>627</v>
      </c>
      <c r="C37" s="179"/>
      <c r="D37" s="179"/>
      <c r="E37" s="179">
        <v>20</v>
      </c>
      <c r="F37" s="179">
        <v>20</v>
      </c>
      <c r="G37" s="179">
        <v>20</v>
      </c>
      <c r="H37" s="179">
        <v>20</v>
      </c>
      <c r="I37" s="179">
        <v>20</v>
      </c>
      <c r="J37" s="182">
        <f>SUM(C37:I37)</f>
        <v>100</v>
      </c>
      <c r="K37" s="195"/>
      <c r="L37" s="197"/>
    </row>
    <row r="38" spans="1:12" s="159" customFormat="1" x14ac:dyDescent="0.25">
      <c r="A38" s="174" t="str">
        <f>CONCATENATE(A$10,DATOS!A$71,'PLANTILLA - PARTE 2'!C$11)</f>
        <v>GAL65052_05 - NOMBRE IU 6</v>
      </c>
      <c r="B38" s="175" t="s">
        <v>591</v>
      </c>
      <c r="C38" s="181"/>
      <c r="D38" s="181"/>
      <c r="E38" s="181"/>
      <c r="F38" s="181"/>
      <c r="G38" s="181"/>
      <c r="H38" s="181"/>
      <c r="I38" s="181"/>
      <c r="J38" s="182"/>
      <c r="L38" s="196"/>
    </row>
    <row r="39" spans="1:12" s="159" customFormat="1" x14ac:dyDescent="0.25">
      <c r="A39" s="174" t="str">
        <f>CONCATENATE(A$10,DATOS!A$71,'PLANTILLA - PARTE 2'!C$11)</f>
        <v>GAL65052_05 - NOMBRE IU 6</v>
      </c>
      <c r="B39" s="178" t="s">
        <v>592</v>
      </c>
      <c r="C39" s="183"/>
      <c r="D39" s="183"/>
      <c r="E39" s="183"/>
      <c r="F39" s="183"/>
      <c r="G39" s="183"/>
      <c r="H39" s="183"/>
      <c r="I39" s="183"/>
      <c r="J39" s="184"/>
      <c r="K39" s="195"/>
      <c r="L39" s="196"/>
    </row>
    <row r="40" spans="1:12" s="159" customFormat="1" ht="16.5" thickBot="1" x14ac:dyDescent="0.3">
      <c r="A40" s="174" t="str">
        <f>CONCATENATE(A$10,DATOS!A$71,'PLANTILLA - PARTE 2'!C$11)</f>
        <v>GAL65052_05 - NOMBRE IU 6</v>
      </c>
      <c r="B40" s="178" t="s">
        <v>593</v>
      </c>
      <c r="C40" s="179"/>
      <c r="D40" s="179"/>
      <c r="E40" s="179"/>
      <c r="F40" s="179"/>
      <c r="G40" s="179"/>
      <c r="H40" s="179"/>
      <c r="I40" s="179"/>
      <c r="J40" s="182">
        <f t="shared" ref="J40:J50" si="0">SUM(C40:I40)</f>
        <v>0</v>
      </c>
      <c r="L40" s="196"/>
    </row>
    <row r="41" spans="1:12" s="159" customFormat="1" ht="45" customHeight="1" thickBot="1" x14ac:dyDescent="0.3">
      <c r="A41" s="298" t="s">
        <v>597</v>
      </c>
      <c r="B41" s="185" t="s">
        <v>598</v>
      </c>
      <c r="C41" s="200">
        <f>+C25+C28+C31+C34</f>
        <v>0</v>
      </c>
      <c r="D41" s="200">
        <f>+D25+D28+D31+D34</f>
        <v>0</v>
      </c>
      <c r="E41" s="200">
        <f t="shared" ref="E41:I41" si="1">+E25+E28+E31+E34</f>
        <v>13</v>
      </c>
      <c r="F41" s="200">
        <f t="shared" si="1"/>
        <v>24</v>
      </c>
      <c r="G41" s="200">
        <f t="shared" si="1"/>
        <v>24</v>
      </c>
      <c r="H41" s="200">
        <f t="shared" si="1"/>
        <v>17</v>
      </c>
      <c r="I41" s="200">
        <f t="shared" si="1"/>
        <v>2</v>
      </c>
      <c r="J41" s="201">
        <f t="shared" si="0"/>
        <v>80</v>
      </c>
    </row>
    <row r="42" spans="1:12" s="168" customFormat="1" ht="45" customHeight="1" thickBot="1" x14ac:dyDescent="0.3">
      <c r="A42" s="298"/>
      <c r="B42" s="199" t="s">
        <v>631</v>
      </c>
      <c r="C42" s="200">
        <f>+C37</f>
        <v>0</v>
      </c>
      <c r="D42" s="200">
        <f t="shared" ref="D42:I42" si="2">+D37</f>
        <v>0</v>
      </c>
      <c r="E42" s="200">
        <f t="shared" si="2"/>
        <v>20</v>
      </c>
      <c r="F42" s="200">
        <f t="shared" si="2"/>
        <v>20</v>
      </c>
      <c r="G42" s="200">
        <f t="shared" si="2"/>
        <v>20</v>
      </c>
      <c r="H42" s="200">
        <f t="shared" si="2"/>
        <v>20</v>
      </c>
      <c r="I42" s="200">
        <f t="shared" si="2"/>
        <v>20</v>
      </c>
      <c r="J42" s="201">
        <f t="shared" si="0"/>
        <v>100</v>
      </c>
    </row>
    <row r="43" spans="1:12" s="159" customFormat="1" ht="45" customHeight="1" thickBot="1" x14ac:dyDescent="0.3">
      <c r="A43" s="298"/>
      <c r="B43" s="186" t="s">
        <v>599</v>
      </c>
      <c r="C43" s="179">
        <v>0</v>
      </c>
      <c r="D43" s="179">
        <v>322000</v>
      </c>
      <c r="E43" s="179">
        <v>1024500</v>
      </c>
      <c r="F43" s="179">
        <v>2277000</v>
      </c>
      <c r="G43" s="179">
        <v>2977000</v>
      </c>
      <c r="H43" s="179">
        <v>2497000</v>
      </c>
      <c r="I43" s="179">
        <v>922500</v>
      </c>
      <c r="J43" s="182">
        <f t="shared" si="0"/>
        <v>10020000</v>
      </c>
      <c r="K43" s="195"/>
    </row>
    <row r="44" spans="1:12" s="159" customFormat="1" ht="45" customHeight="1" x14ac:dyDescent="0.25">
      <c r="A44" s="298"/>
      <c r="B44" s="185" t="s">
        <v>600</v>
      </c>
      <c r="C44" s="179">
        <v>0</v>
      </c>
      <c r="D44" s="179">
        <v>257600</v>
      </c>
      <c r="E44" s="179">
        <v>819600</v>
      </c>
      <c r="F44" s="179">
        <v>1821600</v>
      </c>
      <c r="G44" s="179">
        <v>2381600</v>
      </c>
      <c r="H44" s="179">
        <v>1997600</v>
      </c>
      <c r="I44" s="179">
        <v>738000</v>
      </c>
      <c r="J44" s="182">
        <f t="shared" si="0"/>
        <v>8016000</v>
      </c>
      <c r="K44" s="198"/>
    </row>
    <row r="45" spans="1:12" s="159" customFormat="1" ht="45" customHeight="1" x14ac:dyDescent="0.25">
      <c r="A45" s="298"/>
      <c r="B45" s="185" t="s">
        <v>601</v>
      </c>
      <c r="C45" s="187"/>
      <c r="D45" s="187"/>
      <c r="E45" s="187"/>
      <c r="F45" s="187"/>
      <c r="G45" s="187"/>
      <c r="H45" s="187"/>
      <c r="I45" s="187"/>
      <c r="J45" s="188">
        <f t="shared" si="0"/>
        <v>0</v>
      </c>
    </row>
    <row r="46" spans="1:12" s="159" customFormat="1" ht="45" customHeight="1" x14ac:dyDescent="0.25">
      <c r="A46" s="298"/>
      <c r="B46" s="185" t="s">
        <v>602</v>
      </c>
      <c r="C46" s="189"/>
      <c r="D46" s="189"/>
      <c r="E46" s="189"/>
      <c r="F46" s="189"/>
      <c r="G46" s="189"/>
      <c r="H46" s="189"/>
      <c r="I46" s="189"/>
      <c r="J46" s="188">
        <f t="shared" si="0"/>
        <v>0</v>
      </c>
    </row>
    <row r="47" spans="1:12" s="159" customFormat="1" ht="45" customHeight="1" x14ac:dyDescent="0.25">
      <c r="A47" s="298"/>
      <c r="B47" s="185" t="s">
        <v>603</v>
      </c>
      <c r="C47" s="189"/>
      <c r="D47" s="189"/>
      <c r="E47" s="189"/>
      <c r="F47" s="189"/>
      <c r="G47" s="189"/>
      <c r="H47" s="189"/>
      <c r="I47" s="189"/>
      <c r="J47" s="188">
        <f t="shared" si="0"/>
        <v>0</v>
      </c>
    </row>
    <row r="48" spans="1:12" s="159" customFormat="1" ht="45" customHeight="1" x14ac:dyDescent="0.25">
      <c r="A48" s="298"/>
      <c r="B48" s="185" t="s">
        <v>604</v>
      </c>
      <c r="C48" s="189"/>
      <c r="D48" s="189"/>
      <c r="E48" s="189"/>
      <c r="F48" s="189"/>
      <c r="G48" s="189"/>
      <c r="H48" s="189"/>
      <c r="I48" s="189"/>
      <c r="J48" s="188">
        <f t="shared" si="0"/>
        <v>0</v>
      </c>
    </row>
    <row r="49" spans="1:10" s="159" customFormat="1" ht="80.099999999999994" customHeight="1" x14ac:dyDescent="0.25">
      <c r="A49" s="298"/>
      <c r="B49" s="190" t="s">
        <v>605</v>
      </c>
      <c r="C49" s="189"/>
      <c r="D49" s="189"/>
      <c r="E49" s="189"/>
      <c r="F49" s="189"/>
      <c r="G49" s="189"/>
      <c r="H49" s="189"/>
      <c r="I49" s="189"/>
      <c r="J49" s="188">
        <f t="shared" si="0"/>
        <v>0</v>
      </c>
    </row>
    <row r="50" spans="1:10" s="159" customFormat="1" ht="80.099999999999994" customHeight="1" x14ac:dyDescent="0.25">
      <c r="A50" s="298"/>
      <c r="B50" s="191" t="s">
        <v>606</v>
      </c>
      <c r="C50" s="189"/>
      <c r="D50" s="189"/>
      <c r="E50" s="189"/>
      <c r="F50" s="189"/>
      <c r="G50" s="189"/>
      <c r="H50" s="189"/>
      <c r="I50" s="189"/>
      <c r="J50" s="188">
        <f t="shared" si="0"/>
        <v>0</v>
      </c>
    </row>
    <row r="51" spans="1:10" s="159" customFormat="1" x14ac:dyDescent="0.25"/>
    <row r="52" spans="1:10" s="159" customFormat="1" ht="15" customHeight="1" x14ac:dyDescent="0.25">
      <c r="A52" s="299" t="s">
        <v>607</v>
      </c>
      <c r="B52" s="299"/>
      <c r="C52" s="299"/>
      <c r="D52" s="299"/>
      <c r="E52" s="299"/>
      <c r="F52" s="299"/>
      <c r="G52" s="299"/>
      <c r="H52" s="299"/>
      <c r="I52" s="299"/>
      <c r="J52" s="299"/>
    </row>
    <row r="53" spans="1:10" s="159" customFormat="1" x14ac:dyDescent="0.25">
      <c r="D53" s="168"/>
      <c r="E53" s="168"/>
      <c r="F53" s="168"/>
      <c r="G53" s="168"/>
      <c r="H53" s="168"/>
      <c r="I53" s="168"/>
    </row>
    <row r="54" spans="1:10" s="159" customFormat="1" ht="18.75" x14ac:dyDescent="0.25">
      <c r="A54" s="299" t="s">
        <v>608</v>
      </c>
      <c r="B54" s="299"/>
      <c r="C54" s="299"/>
      <c r="D54" s="299"/>
      <c r="E54" s="299"/>
      <c r="F54" s="299"/>
      <c r="G54" s="299"/>
      <c r="H54" s="299"/>
      <c r="I54" s="299"/>
      <c r="J54" s="299"/>
    </row>
    <row r="55" spans="1:10" s="159" customFormat="1" x14ac:dyDescent="0.25"/>
    <row r="56" spans="1:10" s="159" customFormat="1" ht="32.450000000000003" customHeight="1" x14ac:dyDescent="0.25">
      <c r="A56" s="300" t="s">
        <v>609</v>
      </c>
      <c r="B56" s="300"/>
      <c r="C56" s="300"/>
      <c r="D56" s="300"/>
      <c r="E56" s="300"/>
      <c r="F56" s="300"/>
      <c r="G56" s="300"/>
      <c r="H56" s="300"/>
      <c r="I56" s="300"/>
      <c r="J56" s="300"/>
    </row>
    <row r="57" spans="1:10" s="159" customFormat="1" x14ac:dyDescent="0.25"/>
    <row r="58" spans="1:10" s="159" customFormat="1" ht="80.45" customHeight="1" x14ac:dyDescent="0.25">
      <c r="A58" s="296" t="s">
        <v>610</v>
      </c>
      <c r="B58" s="296"/>
      <c r="C58" s="296"/>
      <c r="D58" s="296"/>
      <c r="E58" s="296"/>
      <c r="F58" s="296"/>
      <c r="G58" s="296"/>
      <c r="H58" s="296"/>
      <c r="I58" s="296"/>
      <c r="J58" s="296"/>
    </row>
  </sheetData>
  <mergeCells count="11">
    <mergeCell ref="A1:J1"/>
    <mergeCell ref="A5:K5"/>
    <mergeCell ref="A16:J16"/>
    <mergeCell ref="A18:J18"/>
    <mergeCell ref="A19:J19"/>
    <mergeCell ref="A58:J58"/>
    <mergeCell ref="A20:J20"/>
    <mergeCell ref="A41:A50"/>
    <mergeCell ref="A52:J52"/>
    <mergeCell ref="A54:J54"/>
    <mergeCell ref="A56:J56"/>
  </mergeCells>
  <conditionalFormatting sqref="J23 J41:J50">
    <cfRule type="cellIs" dxfId="12" priority="2" operator="equal">
      <formula>0</formula>
    </cfRule>
  </conditionalFormatting>
  <conditionalFormatting sqref="J24">
    <cfRule type="cellIs" dxfId="11" priority="3" operator="equal">
      <formula>0</formula>
    </cfRule>
  </conditionalFormatting>
  <conditionalFormatting sqref="J25">
    <cfRule type="cellIs" dxfId="10" priority="4" operator="equal">
      <formula>0</formula>
    </cfRule>
  </conditionalFormatting>
  <conditionalFormatting sqref="J26:J27">
    <cfRule type="cellIs" dxfId="9" priority="5" operator="equal">
      <formula>0</formula>
    </cfRule>
  </conditionalFormatting>
  <conditionalFormatting sqref="J28">
    <cfRule type="cellIs" dxfId="8" priority="6" operator="equal">
      <formula>0</formula>
    </cfRule>
  </conditionalFormatting>
  <conditionalFormatting sqref="J35:J36">
    <cfRule type="cellIs" dxfId="7" priority="7" operator="equal">
      <formula>0</formula>
    </cfRule>
  </conditionalFormatting>
  <conditionalFormatting sqref="J32:J33">
    <cfRule type="cellIs" dxfId="6" priority="8" operator="equal">
      <formula>0</formula>
    </cfRule>
  </conditionalFormatting>
  <conditionalFormatting sqref="J34">
    <cfRule type="cellIs" dxfId="5" priority="9" operator="equal">
      <formula>0</formula>
    </cfRule>
  </conditionalFormatting>
  <conditionalFormatting sqref="J37">
    <cfRule type="cellIs" dxfId="4" priority="10" operator="equal">
      <formula>0</formula>
    </cfRule>
  </conditionalFormatting>
  <conditionalFormatting sqref="J38:J39">
    <cfRule type="cellIs" dxfId="3" priority="11" operator="equal">
      <formula>0</formula>
    </cfRule>
  </conditionalFormatting>
  <conditionalFormatting sqref="J40">
    <cfRule type="cellIs" dxfId="2" priority="12" operator="equal">
      <formula>0</formula>
    </cfRule>
  </conditionalFormatting>
  <conditionalFormatting sqref="J29:J30">
    <cfRule type="cellIs" dxfId="1" priority="13" operator="equal">
      <formula>0</formula>
    </cfRule>
  </conditionalFormatting>
  <conditionalFormatting sqref="J31">
    <cfRule type="cellIs" dxfId="0" priority="14" operator="equal">
      <formula>0</formula>
    </cfRule>
  </conditionalFormatting>
  <dataValidations count="12">
    <dataValidation allowBlank="1" showErrorMessage="1" sqref="A4 C4:D4 F4:L4" xr:uid="{00000000-0002-0000-0300-000000000000}">
      <formula1>0</formula1>
      <formula2>0</formula2>
    </dataValidation>
    <dataValidation allowBlank="1" showErrorMessage="1" prompt="nitario" sqref="E4" xr:uid="{00000000-0002-0000-0300-000001000000}">
      <formula1>0</formula1>
      <formula2>0</formula2>
    </dataValidation>
    <dataValidation allowBlank="1" showInputMessage="1" showErrorMessage="1" prompt="Introduzca el nombre del importe unitario identificando, en la medida de lo posible, las actuaciones que recogeria ese importe unitario" sqref="C9:C14" xr:uid="{00000000-0002-0000-0300-000002000000}">
      <formula1>0</formula1>
      <formula2>0</formula2>
    </dataValidation>
    <dataValidation allowBlank="1" showInputMessage="1" showErrorMessage="1" prompt="Indique si se trata de SUBVENCIÓN o INSTRUMENTO FINANCIERO" sqref="D11:D14" xr:uid="{00000000-0002-0000-0300-000003000000}">
      <formula1>0</formula1>
      <formula2>0</formula2>
    </dataValidation>
    <dataValidation allowBlank="1" showInputMessage="1" showErrorMessage="1" prompt="Indique si se trata de UNIFORME o MEDIO" sqref="E11:E14" xr:uid="{00000000-0002-0000-0300-000004000000}">
      <formula1>0</formula1>
      <formula2>0</formula2>
    </dataValidation>
    <dataValidation allowBlank="1" showInputMessage="1" showErrorMessage="1" prompt="Introduzca la región NUTS" sqref="I11:I14" xr:uid="{00000000-0002-0000-0300-000005000000}">
      <formula1>0</formula1>
      <formula2>0</formula2>
    </dataValidation>
    <dataValidation allowBlank="1" showInputMessage="1" showErrorMessage="1" prompt="Introduzca la explicación pertinente" sqref="H11:H14" xr:uid="{00000000-0002-0000-0300-000006000000}">
      <formula1>0</formula1>
      <formula2>0</formula2>
    </dataValidation>
    <dataValidation allowBlank="1" showInputMessage="1" showErrorMessage="1" prompt="Introduzca el / los Indicador(es) de Resultado correspondiente(s)_x000a_Se puede elegir uno o varios de la ficha consensuada" sqref="K11:K14 K9" xr:uid="{00000000-0002-0000-0300-000007000000}">
      <formula1>0</formula1>
      <formula2>0</formula2>
    </dataValidation>
    <dataValidation allowBlank="1" showInputMessage="1" showErrorMessage="1" prompt="Especifique a qué corresponde la(s) unidad (es) de pago bajo la intervención" sqref="G11:G14" xr:uid="{00000000-0002-0000-0300-000008000000}">
      <formula1>0</formula1>
      <formula2>0</formula2>
    </dataValidation>
    <dataValidation allowBlank="1" showInputMessage="1" showErrorMessage="1" prompt="¿El importe unitario corresponde a ayudas / compromisos procedentes del periodo anterior? Indique SI o No" sqref="L11:L14 L9" xr:uid="{00000000-0002-0000-0300-000009000000}">
      <formula1>0</formula1>
      <formula2>0</formula2>
    </dataValidation>
    <dataValidation allowBlank="1" showInputMessage="1" showErrorMessage="1" prompt="Introduzca el porcentaje de contribución para esta intervención" sqref="J11:J14 J9" xr:uid="{00000000-0002-0000-0300-00000A000000}">
      <formula1>0</formula1>
      <formula2>0</formula2>
    </dataValidation>
    <dataValidation allowBlank="1" showInputMessage="1" showErrorMessage="1" prompt="Introduzca el valor del importe unitario previsto para 2023 en euros" sqref="F11:F14" xr:uid="{00000000-0002-0000-0300-00000B000000}">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xr:uid="{00000000-0004-0000-0300-000000000000}"/>
  </hyperlink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10</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Muñoz Garcia, Alfonso</dc:creator>
  <dc:description/>
  <cp:lastModifiedBy>Usuario de Windows</cp:lastModifiedBy>
  <cp:revision>1</cp:revision>
  <cp:lastPrinted>2021-10-26T07:12:37Z</cp:lastPrinted>
  <dcterms:created xsi:type="dcterms:W3CDTF">2021-09-27T09:00:07Z</dcterms:created>
  <dcterms:modified xsi:type="dcterms:W3CDTF">2022-06-14T12:27:46Z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TRGASA</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